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E:\PAE 2025\"/>
    </mc:Choice>
  </mc:AlternateContent>
  <xr:revisionPtr revIDLastSave="0" documentId="13_ncr:1_{4A402F89-1B96-410B-9A44-B15CA274E0DC}" xr6:coauthVersionLast="47" xr6:coauthVersionMax="47" xr10:uidLastSave="{00000000-0000-0000-0000-000000000000}"/>
  <bookViews>
    <workbookView xWindow="-120" yWindow="-120" windowWidth="20730" windowHeight="11160" tabRatio="597" xr2:uid="{00000000-000D-0000-FFFF-FFFF00000000}"/>
  </bookViews>
  <sheets>
    <sheet name="VISITAS MAYO " sheetId="1" r:id="rId1"/>
  </sheets>
  <definedNames>
    <definedName name="_xlnm._FilterDatabase" localSheetId="0" hidden="1">'VISITAS MAYO '!$W$1:$AT$150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g0GnA9G2qZ14O/LbblFMfVLD9TLVI3OvRvJVDuEU1cA="/>
    </ext>
  </extLst>
</workbook>
</file>

<file path=xl/calcChain.xml><?xml version="1.0" encoding="utf-8"?>
<calcChain xmlns="http://schemas.openxmlformats.org/spreadsheetml/2006/main">
  <c r="AB6" i="1" l="1"/>
  <c r="AB3" i="1"/>
  <c r="AB4" i="1"/>
  <c r="AB5" i="1"/>
  <c r="AP3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O2" i="1"/>
  <c r="AP2" i="1" s="1"/>
  <c r="AO3" i="1"/>
  <c r="AO4" i="1"/>
  <c r="AP4" i="1" s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L3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K2" i="1"/>
  <c r="AL2" i="1" s="1"/>
  <c r="AK3" i="1"/>
  <c r="AK4" i="1"/>
  <c r="AL4" i="1" s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A2" i="1"/>
  <c r="AF3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E2" i="1"/>
  <c r="AF2" i="1" s="1"/>
  <c r="AE3" i="1"/>
  <c r="AE4" i="1"/>
  <c r="AF4" i="1" s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B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T149" i="1"/>
  <c r="S149" i="1"/>
  <c r="T148" i="1"/>
  <c r="S148" i="1"/>
  <c r="T147" i="1"/>
  <c r="S147" i="1"/>
  <c r="T146" i="1"/>
  <c r="S146" i="1"/>
  <c r="T145" i="1"/>
  <c r="S145" i="1"/>
  <c r="U144" i="1"/>
  <c r="S144" i="1"/>
  <c r="V144" i="1" s="1"/>
  <c r="T143" i="1"/>
  <c r="S143" i="1"/>
  <c r="T142" i="1"/>
  <c r="S142" i="1"/>
  <c r="T141" i="1"/>
  <c r="S141" i="1"/>
  <c r="T140" i="1"/>
  <c r="S140" i="1"/>
  <c r="T139" i="1"/>
  <c r="S139" i="1"/>
  <c r="T138" i="1"/>
  <c r="S138" i="1"/>
  <c r="T137" i="1"/>
  <c r="S137" i="1"/>
  <c r="T136" i="1"/>
  <c r="S136" i="1"/>
  <c r="T135" i="1"/>
  <c r="S135" i="1"/>
  <c r="T134" i="1"/>
  <c r="S134" i="1"/>
  <c r="T133" i="1"/>
  <c r="S133" i="1"/>
  <c r="T132" i="1"/>
  <c r="S132" i="1"/>
  <c r="T131" i="1"/>
  <c r="S131" i="1"/>
  <c r="T130" i="1"/>
  <c r="S130" i="1"/>
  <c r="T129" i="1"/>
  <c r="S129" i="1"/>
  <c r="T128" i="1"/>
  <c r="S128" i="1"/>
  <c r="T127" i="1"/>
  <c r="S127" i="1"/>
  <c r="T126" i="1"/>
  <c r="S126" i="1"/>
  <c r="T125" i="1"/>
  <c r="S125" i="1"/>
  <c r="T124" i="1"/>
  <c r="S124" i="1"/>
  <c r="T123" i="1"/>
  <c r="S123" i="1"/>
  <c r="T122" i="1"/>
  <c r="S122" i="1"/>
  <c r="T121" i="1"/>
  <c r="S121" i="1"/>
  <c r="T120" i="1"/>
  <c r="S120" i="1"/>
  <c r="T119" i="1"/>
  <c r="S119" i="1"/>
  <c r="T118" i="1"/>
  <c r="S118" i="1"/>
  <c r="T117" i="1"/>
  <c r="S117" i="1"/>
  <c r="T116" i="1"/>
  <c r="S116" i="1"/>
  <c r="T115" i="1"/>
  <c r="S115" i="1"/>
  <c r="T114" i="1"/>
  <c r="S114" i="1"/>
  <c r="T113" i="1"/>
  <c r="S113" i="1"/>
  <c r="T112" i="1"/>
  <c r="S112" i="1"/>
  <c r="T111" i="1"/>
  <c r="S111" i="1"/>
  <c r="T110" i="1"/>
  <c r="S110" i="1"/>
  <c r="T109" i="1"/>
  <c r="S109" i="1"/>
  <c r="T108" i="1"/>
  <c r="S108" i="1"/>
  <c r="T107" i="1"/>
  <c r="S107" i="1"/>
  <c r="T106" i="1"/>
  <c r="S106" i="1"/>
  <c r="T105" i="1"/>
  <c r="S105" i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T97" i="1"/>
  <c r="S97" i="1"/>
  <c r="T96" i="1"/>
  <c r="S96" i="1"/>
  <c r="U95" i="1"/>
  <c r="S95" i="1"/>
  <c r="V95" i="1" s="1"/>
  <c r="T94" i="1"/>
  <c r="S94" i="1"/>
  <c r="T93" i="1"/>
  <c r="S93" i="1"/>
  <c r="T92" i="1"/>
  <c r="S92" i="1"/>
  <c r="T91" i="1"/>
  <c r="S91" i="1"/>
  <c r="T90" i="1"/>
  <c r="S90" i="1"/>
  <c r="T89" i="1"/>
  <c r="S89" i="1"/>
  <c r="T88" i="1"/>
  <c r="S88" i="1"/>
  <c r="T87" i="1"/>
  <c r="S87" i="1"/>
  <c r="T86" i="1"/>
  <c r="S86" i="1"/>
  <c r="T85" i="1"/>
  <c r="S85" i="1"/>
  <c r="U84" i="1"/>
  <c r="S84" i="1"/>
  <c r="U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S67" i="1"/>
  <c r="V67" i="1" s="1"/>
  <c r="T66" i="1"/>
  <c r="S66" i="1"/>
  <c r="T65" i="1"/>
  <c r="S65" i="1"/>
  <c r="T64" i="1"/>
  <c r="S64" i="1"/>
  <c r="U63" i="1"/>
  <c r="S63" i="1"/>
  <c r="V63" i="1" s="1"/>
  <c r="T62" i="1"/>
  <c r="S62" i="1"/>
  <c r="U61" i="1"/>
  <c r="S61" i="1"/>
  <c r="T60" i="1"/>
  <c r="S60" i="1"/>
  <c r="U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U50" i="1"/>
  <c r="S50" i="1"/>
  <c r="T49" i="1"/>
  <c r="S49" i="1"/>
  <c r="T48" i="1"/>
  <c r="S48" i="1"/>
  <c r="T47" i="1"/>
  <c r="S47" i="1"/>
  <c r="U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9" i="1"/>
  <c r="S39" i="1"/>
  <c r="T38" i="1"/>
  <c r="S38" i="1"/>
  <c r="T37" i="1"/>
  <c r="S37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U25" i="1"/>
  <c r="S25" i="1"/>
  <c r="T24" i="1"/>
  <c r="S24" i="1"/>
  <c r="T23" i="1"/>
  <c r="S23" i="1"/>
  <c r="T22" i="1"/>
  <c r="S22" i="1"/>
  <c r="T21" i="1"/>
  <c r="S21" i="1"/>
  <c r="T20" i="1"/>
  <c r="S20" i="1"/>
  <c r="T19" i="1"/>
  <c r="S19" i="1"/>
  <c r="T18" i="1"/>
  <c r="S18" i="1"/>
  <c r="T17" i="1"/>
  <c r="S17" i="1"/>
  <c r="T16" i="1"/>
  <c r="S16" i="1"/>
  <c r="T15" i="1"/>
  <c r="S15" i="1"/>
  <c r="T14" i="1"/>
  <c r="S14" i="1"/>
  <c r="T13" i="1"/>
  <c r="S13" i="1"/>
  <c r="T12" i="1"/>
  <c r="S12" i="1"/>
  <c r="T11" i="1"/>
  <c r="S11" i="1"/>
  <c r="T10" i="1"/>
  <c r="S10" i="1"/>
  <c r="U9" i="1"/>
  <c r="S9" i="1"/>
  <c r="T8" i="1"/>
  <c r="S8" i="1"/>
  <c r="T7" i="1"/>
  <c r="S7" i="1"/>
  <c r="T6" i="1"/>
  <c r="S6" i="1"/>
  <c r="T5" i="1"/>
  <c r="S5" i="1"/>
  <c r="T4" i="1"/>
  <c r="S4" i="1"/>
  <c r="T3" i="1"/>
  <c r="S3" i="1"/>
  <c r="T2" i="1"/>
  <c r="S2" i="1"/>
  <c r="V40" i="1" l="1"/>
  <c r="V123" i="1"/>
  <c r="V131" i="1"/>
  <c r="V143" i="1"/>
  <c r="V52" i="1"/>
  <c r="V98" i="1"/>
  <c r="V36" i="1"/>
  <c r="V102" i="1"/>
  <c r="V116" i="1"/>
  <c r="V81" i="1"/>
  <c r="V83" i="1"/>
  <c r="V82" i="1"/>
  <c r="V86" i="1"/>
  <c r="V11" i="1"/>
  <c r="V15" i="1"/>
  <c r="V37" i="1"/>
  <c r="V49" i="1"/>
  <c r="V65" i="1"/>
  <c r="V10" i="1"/>
  <c r="V12" i="1"/>
  <c r="V14" i="1"/>
  <c r="V16" i="1"/>
  <c r="V20" i="1"/>
  <c r="V30" i="1"/>
  <c r="V32" i="1"/>
  <c r="V148" i="1"/>
  <c r="V4" i="1"/>
  <c r="V59" i="1"/>
  <c r="V75" i="1"/>
  <c r="V99" i="1"/>
  <c r="V111" i="1"/>
  <c r="V145" i="1"/>
  <c r="V24" i="1"/>
  <c r="V58" i="1"/>
  <c r="V60" i="1"/>
  <c r="V62" i="1"/>
  <c r="V72" i="1"/>
  <c r="V88" i="1"/>
  <c r="V90" i="1"/>
  <c r="V92" i="1"/>
  <c r="V94" i="1"/>
  <c r="V149" i="1"/>
  <c r="V21" i="1"/>
  <c r="V33" i="1"/>
  <c r="V64" i="1"/>
  <c r="V120" i="1"/>
  <c r="V122" i="1"/>
  <c r="V124" i="1"/>
  <c r="V130" i="1"/>
  <c r="V132" i="1"/>
  <c r="V136" i="1"/>
  <c r="V146" i="1"/>
  <c r="V27" i="1"/>
  <c r="V31" i="1"/>
  <c r="V56" i="1"/>
  <c r="V8" i="1"/>
  <c r="V26" i="1"/>
  <c r="V28" i="1"/>
  <c r="V43" i="1"/>
  <c r="V47" i="1"/>
  <c r="V53" i="1"/>
  <c r="V70" i="1"/>
  <c r="V76" i="1"/>
  <c r="V105" i="1"/>
  <c r="V109" i="1"/>
  <c r="V117" i="1"/>
  <c r="V119" i="1"/>
  <c r="V125" i="1"/>
  <c r="V127" i="1"/>
  <c r="V140" i="1"/>
  <c r="V79" i="1"/>
  <c r="V89" i="1"/>
  <c r="V93" i="1"/>
  <c r="V128" i="1"/>
  <c r="V5" i="1"/>
  <c r="V17" i="1"/>
  <c r="V42" i="1"/>
  <c r="V44" i="1"/>
  <c r="V46" i="1"/>
  <c r="V48" i="1"/>
  <c r="V69" i="1"/>
  <c r="V71" i="1"/>
  <c r="V104" i="1"/>
  <c r="V106" i="1"/>
  <c r="V108" i="1"/>
  <c r="V110" i="1"/>
  <c r="V135" i="1"/>
  <c r="V137" i="1"/>
  <c r="V35" i="1"/>
  <c r="V51" i="1"/>
  <c r="V74" i="1"/>
  <c r="V97" i="1"/>
  <c r="V115" i="1"/>
  <c r="V147" i="1"/>
  <c r="V3" i="1"/>
  <c r="V19" i="1"/>
  <c r="V2" i="1"/>
  <c r="V7" i="1"/>
  <c r="V9" i="1"/>
  <c r="V18" i="1"/>
  <c r="V23" i="1"/>
  <c r="V25" i="1"/>
  <c r="V34" i="1"/>
  <c r="V39" i="1"/>
  <c r="V41" i="1"/>
  <c r="V50" i="1"/>
  <c r="V55" i="1"/>
  <c r="V57" i="1"/>
  <c r="V73" i="1"/>
  <c r="V78" i="1"/>
  <c r="V80" i="1"/>
  <c r="V87" i="1"/>
  <c r="V96" i="1"/>
  <c r="V101" i="1"/>
  <c r="V103" i="1"/>
  <c r="V112" i="1"/>
  <c r="V114" i="1"/>
  <c r="V129" i="1"/>
  <c r="V139" i="1"/>
  <c r="V141" i="1"/>
  <c r="V6" i="1"/>
  <c r="V13" i="1"/>
  <c r="V22" i="1"/>
  <c r="V29" i="1"/>
  <c r="V38" i="1"/>
  <c r="V45" i="1"/>
  <c r="V54" i="1"/>
  <c r="V61" i="1"/>
  <c r="V66" i="1"/>
  <c r="V68" i="1"/>
  <c r="V77" i="1"/>
  <c r="V84" i="1"/>
  <c r="V91" i="1"/>
  <c r="V100" i="1"/>
  <c r="V107" i="1"/>
  <c r="V121" i="1"/>
  <c r="V133" i="1"/>
  <c r="V138" i="1"/>
  <c r="S150" i="1"/>
  <c r="U150" i="1"/>
  <c r="T150" i="1"/>
  <c r="V113" i="1"/>
  <c r="V118" i="1"/>
  <c r="V126" i="1"/>
  <c r="V134" i="1"/>
  <c r="V142" i="1"/>
  <c r="V1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09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ID#AAABhdIufwg
johana andrea beltran ijaji    (2025-04-04 15:26:27)
TIENE DOS COMEDORES INDEPENDIENTES</t>
        </r>
      </text>
    </comment>
    <comment ref="B114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ID#AAABhdIufw4
johana andrea beltran ijaji    (2025-04-04 15:26:27)
TIENE DOS COMEDORES INDEPENDIENTES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Vesc+Jb/lBbJhE4vzOhBUnz8DKw=="/>
    </ext>
  </extLst>
</comments>
</file>

<file path=xl/sharedStrings.xml><?xml version="1.0" encoding="utf-8"?>
<sst xmlns="http://schemas.openxmlformats.org/spreadsheetml/2006/main" count="787" uniqueCount="215">
  <si>
    <t>NOMBRE</t>
  </si>
  <si>
    <t>NOMBRE_SEDE</t>
  </si>
  <si>
    <t>ZONA</t>
  </si>
  <si>
    <t>JORNADA</t>
  </si>
  <si>
    <t>TIPO DE RACIÓN</t>
  </si>
  <si>
    <t>AIPI</t>
  </si>
  <si>
    <t>Total 
general</t>
  </si>
  <si>
    <t>CAJM/T</t>
  </si>
  <si>
    <t>JU</t>
  </si>
  <si>
    <t>NO ATENCIÓN</t>
  </si>
  <si>
    <t>PROFESIONAL O PROFESIONALES QUE REALIZAN VISITA</t>
  </si>
  <si>
    <t>TIPO DE VISITA ( TÉCNICA, PQRS, VERIFICACIÓN PLAN DE MEJORA)</t>
  </si>
  <si>
    <t>OBSERVACIONES</t>
  </si>
  <si>
    <t>INSTITUCION EDUCATIVA ALEJANDRO DE HUMBOLDT</t>
  </si>
  <si>
    <t>SEDE ALEJANDRO DE HUMBOLDT</t>
  </si>
  <si>
    <t>URBANA</t>
  </si>
  <si>
    <t>MAÑANA</t>
  </si>
  <si>
    <t>RPS</t>
  </si>
  <si>
    <t>SEDE PUEBLILLO</t>
  </si>
  <si>
    <t>RURAL</t>
  </si>
  <si>
    <t>SEDE PISOJE BAJO</t>
  </si>
  <si>
    <t>SEDE YANACONAS</t>
  </si>
  <si>
    <t>SEDE EL SENDERO</t>
  </si>
  <si>
    <t>INSTITUCIÓN EDUCATIVA SAN AGUSTIN</t>
  </si>
  <si>
    <t>SEDE SAN AGUSTIN</t>
  </si>
  <si>
    <t>SEDE EL LIBERTADOR</t>
  </si>
  <si>
    <t>NUESTRA SEÑORA DEL CARMEN</t>
  </si>
  <si>
    <t>SEDE NUESTRA SEÑORA DEL CARMEN</t>
  </si>
  <si>
    <t>ÚNICA</t>
  </si>
  <si>
    <t>INSTITUCIÓN EDUCATIVA FRANCISCO ANTONIO DE ULLOA</t>
  </si>
  <si>
    <t>SEDE FRANCISCO ANTONIO DE ULLOA</t>
  </si>
  <si>
    <t>CCT</t>
  </si>
  <si>
    <t>SEDE JOSE ANTONIO GALAN NO.2</t>
  </si>
  <si>
    <t>SEDE LOS SAUCES</t>
  </si>
  <si>
    <t>SEDE MANUELA BELTRAN EL DEAN</t>
  </si>
  <si>
    <t>SEDE JORGE ELIECER GAITAN</t>
  </si>
  <si>
    <t>SEDE SILOE</t>
  </si>
  <si>
    <t>INSTITUCION EDUCATIVA JOSE EUSEBIO CARO</t>
  </si>
  <si>
    <t>SEDE JOSE EUSEBIO CARO</t>
  </si>
  <si>
    <t>SEDE SAN JOSE</t>
  </si>
  <si>
    <t>TARDE</t>
  </si>
  <si>
    <t>SEDE CHUNI</t>
  </si>
  <si>
    <t>SEDE LAS PALMAS</t>
  </si>
  <si>
    <t>SEDE LOS CAMPOS</t>
  </si>
  <si>
    <t>INSTITUCION EDUCATIVA COMERCIAL DEL NORTE</t>
  </si>
  <si>
    <t>SEDE COMERCIAL DEL NORTE</t>
  </si>
  <si>
    <t>SEDE LA PAZ</t>
  </si>
  <si>
    <t>SEDE FRANCISCO JOSE CHAUX FERRER LA REJOYA</t>
  </si>
  <si>
    <t>SEDE VILLANUEVA</t>
  </si>
  <si>
    <t>SEDE TOEZ POPAYAN</t>
  </si>
  <si>
    <t>INSTITUCION EDUCATIVA TECNICO INDUSTRIAL</t>
  </si>
  <si>
    <t>SEDE INSTITUTO TECNICO INDUSTRIAL</t>
  </si>
  <si>
    <t>SEDE LAURA VALENCIA</t>
  </si>
  <si>
    <t>SEDE MERCEDES PARDO DE SIMMONDS</t>
  </si>
  <si>
    <t>SEDE JARDIN INFANTIL NACIONAL PILOTO</t>
  </si>
  <si>
    <t>SEDE SAN CAMILO</t>
  </si>
  <si>
    <t>INSTITUCION EDUCATIVA GABRIELA MISTRAL</t>
  </si>
  <si>
    <t>SEDE GABRIELA MISTRAL</t>
  </si>
  <si>
    <t>SEDE LOS UVOS</t>
  </si>
  <si>
    <t>SEDE MIXTA DEL CAUCA</t>
  </si>
  <si>
    <t>SEDE BELLAVISTA</t>
  </si>
  <si>
    <t>SEDE SAN BERNARDINO</t>
  </si>
  <si>
    <t>SEDE PISOJE ALTO</t>
  </si>
  <si>
    <t>INSTITUCIÓN EDUCATIVA NIÑO JESUS DE PRAGA</t>
  </si>
  <si>
    <t>SEDE NIÑO JESUS DE PRAGA</t>
  </si>
  <si>
    <t>INSTITUCION EDUCATIVA FRANCISCO DE PAULA SANTANDER</t>
  </si>
  <si>
    <t>SEDE JORGE ELIECER GAITAN - PANDIGUANDO</t>
  </si>
  <si>
    <t>SEDE FRANCISCO DE PAULA SANTANDER</t>
  </si>
  <si>
    <t>SEDE PIO XII</t>
  </si>
  <si>
    <t>INSTITUCIÓN EDUCATIVA CRISTO REY</t>
  </si>
  <si>
    <t>SEDE CRISTO REY</t>
  </si>
  <si>
    <t>INSTITUCION EDUCATIVA CARLOS M SIMMONDS</t>
  </si>
  <si>
    <t>SEDE CARLOS M. SIMMONDS</t>
  </si>
  <si>
    <t>SEDE PEDRO ANTONIO TORRES</t>
  </si>
  <si>
    <t>SEDE GUILLERMO LEON VALENCIA</t>
  </si>
  <si>
    <t>SEDE GUILLERMO LEON VALENCIA-RIO BLANCO</t>
  </si>
  <si>
    <t>ESCUELA NORMAL SUPERIOR DE POPAYAN</t>
  </si>
  <si>
    <t>SEDE NORMAL SUPERIOR</t>
  </si>
  <si>
    <t>DON BOSCO</t>
  </si>
  <si>
    <t>SEDE DON BOSCO</t>
  </si>
  <si>
    <t>INSTITUCIÓN EDUCATIVA INEM FCO JOSE DE CALDAS</t>
  </si>
  <si>
    <t>SEDE JUNIN</t>
  </si>
  <si>
    <t>SEDE INEM</t>
  </si>
  <si>
    <t>SEDE ALEJANDRO GONZALEZ</t>
  </si>
  <si>
    <t>LA GRANJA</t>
  </si>
  <si>
    <t>INSTITUCION EDUCATIVA LA MILAGROSA</t>
  </si>
  <si>
    <t>SEDE LA MILAGROSA</t>
  </si>
  <si>
    <t>INSTITUCION EDUCATIVA LOS COMUNEROS</t>
  </si>
  <si>
    <t>SEDE JOSE ANTONIO GALAN NO. 1</t>
  </si>
  <si>
    <t>SEDE PRIMERO DE MAYO</t>
  </si>
  <si>
    <t>SEDE LOS COMUNEROS</t>
  </si>
  <si>
    <t>INSTITUCION EDUCATIVA ANTONIO GARCIA PAREDES</t>
  </si>
  <si>
    <t>SEDE MANUEL JOSE MOSQUERA</t>
  </si>
  <si>
    <t>SEDE ANTONIO GARCIA PAREDES</t>
  </si>
  <si>
    <t>SEDE LOS DOS BRAZOS</t>
  </si>
  <si>
    <t>SEDE SAN GABRIEL ARCANGEL</t>
  </si>
  <si>
    <t>SEDE EL TUNEL</t>
  </si>
  <si>
    <t>INSTITUCION EDUCATIVA FRANCISCO JOSE DE CALDAS - CALICANTO</t>
  </si>
  <si>
    <t>SEDE FRANCISCO JOSE DE CALDAS</t>
  </si>
  <si>
    <t>INSTITUCION EDUCATIVA ALFEREZ REAL</t>
  </si>
  <si>
    <t>SEDE ALFEREZ REAL</t>
  </si>
  <si>
    <t>INSTITUCION EDUCATIVA EL MIRADOR</t>
  </si>
  <si>
    <t>SEDE EL MIRADOR</t>
  </si>
  <si>
    <t>SEDE DIVINA MADRE</t>
  </si>
  <si>
    <t>INSTITUCIÓN EDUCATIVA LA PAMBA</t>
  </si>
  <si>
    <t>SEDE LA PAMBA</t>
  </si>
  <si>
    <t>INSTITUCION EDUCATIVA TOMAS CIPRIANO DE MOSQUERA</t>
  </si>
  <si>
    <t>SEDE  ESCUELA DE NIÑAS MANUELA BELTRAN</t>
  </si>
  <si>
    <t>SEDE TOMAS CIPRIANO DE MOSQUERA</t>
  </si>
  <si>
    <t>INSTITUCION EDUCATIVA RAFAEL POMBO</t>
  </si>
  <si>
    <t>SEDE VALENCIA</t>
  </si>
  <si>
    <t>INSTITUCIÓN EDUCATIVA JOHN F. KENNEDY</t>
  </si>
  <si>
    <t>SEDE JOSE MARIA OBANDO</t>
  </si>
  <si>
    <t>SEDE NUEVA ESPERANZA</t>
  </si>
  <si>
    <t>SEDE JOHN F KENNEDY</t>
  </si>
  <si>
    <t>INSTITUCION EDUCATIVA CESAR NEGRET VELASCO</t>
  </si>
  <si>
    <t>SEDE CESAR NEGRET VELASCO</t>
  </si>
  <si>
    <t>INSTITUCION EDUCATIVA BICENTENARIO</t>
  </si>
  <si>
    <t>I.E. BICENTENARIO - SEDE PRINCIPAL</t>
  </si>
  <si>
    <t>I.E. SANTA ELENA LA CABRERA</t>
  </si>
  <si>
    <t>SEDE SANTA BARBARA</t>
  </si>
  <si>
    <t>SEDE EL CANELO</t>
  </si>
  <si>
    <t>SEDE LA UNION</t>
  </si>
  <si>
    <t>INSTITUCION EDUCATIVA SANTA ROSA</t>
  </si>
  <si>
    <t>SEDE SANTA ROSA</t>
  </si>
  <si>
    <t>SEDE LA MOTA</t>
  </si>
  <si>
    <t>I.E. POBLAZÓN</t>
  </si>
  <si>
    <t>I.E. POBLAZÓN - SEDE PRINCIPAL</t>
  </si>
  <si>
    <t>RPSI</t>
  </si>
  <si>
    <t>SEDE SAMANGA</t>
  </si>
  <si>
    <t>SEDE ALTO PESARES</t>
  </si>
  <si>
    <t>INSTITUCIÓN EDUCATIVA REPUBLICA SUIZA</t>
  </si>
  <si>
    <t>SEDE REPUBLICA DE SUIZA</t>
  </si>
  <si>
    <t>SEDE SAGRADO CORAZON DE JESUS</t>
  </si>
  <si>
    <t>SEDE PUERTA CHIQUITA</t>
  </si>
  <si>
    <t>I.E. LAS HUACAS</t>
  </si>
  <si>
    <t>SEDE QUINTANA</t>
  </si>
  <si>
    <t>I.E. LAS HUACAS - SEDE PRINCIPAL</t>
  </si>
  <si>
    <t>SEDE LOS LLANOS</t>
  </si>
  <si>
    <t>SEDE CLARETE</t>
  </si>
  <si>
    <t>INSTITUCION EDUCATIVA CALIBIO</t>
  </si>
  <si>
    <t>SEDE LA CABUYERA</t>
  </si>
  <si>
    <t>SEDE CALIBIO</t>
  </si>
  <si>
    <t>SEDE LA SABANA</t>
  </si>
  <si>
    <t>INSTITUCIÓN EDUCATIVA NOR- OCCIDENTE -  LA TETILLA</t>
  </si>
  <si>
    <t>SEDE SAN RAFAEL</t>
  </si>
  <si>
    <t>SEDE NOROCCIDENTE</t>
  </si>
  <si>
    <t>SEDE SAN ANTONIO</t>
  </si>
  <si>
    <t>INSTITUCIÓN EDUCATIVA JULUMITO</t>
  </si>
  <si>
    <t>SEDE SAN MIGUEL ARCANGEL</t>
  </si>
  <si>
    <t>SEDE LOS TENDIDOS</t>
  </si>
  <si>
    <t>SEDE LA MESETA</t>
  </si>
  <si>
    <t>SEDE JULUMITO</t>
  </si>
  <si>
    <t>SEDE PRINCIPAL JULUMITO</t>
  </si>
  <si>
    <t>SEDE LA LAJA</t>
  </si>
  <si>
    <t>INSTITUCION EDUCATIVA LAS MERCEDES</t>
  </si>
  <si>
    <t>SEDE LA CALERA</t>
  </si>
  <si>
    <t>SEDE BAJO GUALIMBIO</t>
  </si>
  <si>
    <t>SEDE LAS MERCEDES</t>
  </si>
  <si>
    <t>INSTITUCIÓN EDUCATIVA CAJETE</t>
  </si>
  <si>
    <t>SEDE EL TABLÓN</t>
  </si>
  <si>
    <t>SEDE LA YUNGA</t>
  </si>
  <si>
    <t>SEDE RIOHONDO</t>
  </si>
  <si>
    <t>SEDE EL CHARCO</t>
  </si>
  <si>
    <t>SEDE BAJO CHARCO</t>
  </si>
  <si>
    <t>SEDE LAS CHOZAS</t>
  </si>
  <si>
    <t>SEDE CAJETE</t>
  </si>
  <si>
    <t>INSTITUCIÓN EDUCATIVA INDIGENA INTERCULTURAL PACHA MAMA</t>
  </si>
  <si>
    <t>INSTITUCIÓN EDUCATIVA INDIGENA DEL RESGUARDO DE QUINTANA</t>
  </si>
  <si>
    <t>SEDE EL CABUYO</t>
  </si>
  <si>
    <t>SEDE EL CANELO PARCELACION</t>
  </si>
  <si>
    <t>SEDE SAN IGNACIO</t>
  </si>
  <si>
    <t>SEDE SAN ISIDRO</t>
  </si>
  <si>
    <t>SEDE LA LAGUNA</t>
  </si>
  <si>
    <t>I.E. DEL RESGUARDO DE QUINTANA - SEDE PRINCIPAL</t>
  </si>
  <si>
    <t>INSTITUCION EDUCATIVA VALLE DEL ORTIGAL</t>
  </si>
  <si>
    <t>INSTITUCION EDUCATIVA VALLE DEL ORTIGAL - SEDE PRINCIPAL</t>
  </si>
  <si>
    <t>INSTITUCIÓN EDUCATIVA METROPOLITANO MARIA OCCIDENTE</t>
  </si>
  <si>
    <t>SEDE LOMAS DE GRANADA</t>
  </si>
  <si>
    <t>SEDE B MARIA OCCIDENTE</t>
  </si>
  <si>
    <t>SEDE METROPOLITANO DE OCCIDENTE</t>
  </si>
  <si>
    <t>RADICADO DEL PLAN DE MEJORAMIENTO No1</t>
  </si>
  <si>
    <t>DIAS FESTIVOS DEL AÑO ESCOLAR</t>
  </si>
  <si>
    <t xml:space="preserve">FECHA  VISITA 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</si>
  <si>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</si>
  <si>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</si>
  <si>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</si>
  <si>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</si>
  <si>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</si>
  <si>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</si>
  <si>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</si>
  <si>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</si>
  <si>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</si>
  <si>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</si>
  <si>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</si>
  <si>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</si>
  <si>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NUMERO DE RADICADO 2</t>
  </si>
  <si>
    <t>NUMERO DE RADICADO 1</t>
  </si>
  <si>
    <t>DIAS RESTANTES PARA PLAN DE MEJORAMIENTO 2</t>
  </si>
  <si>
    <t>DIAS RESTANTES PARA PLAN DE MEJORAMIENTO 1</t>
  </si>
  <si>
    <t>DIAS RESTANTES PARA REQUERIR 1</t>
  </si>
  <si>
    <t>REALIZA REQUERIMIENTO (SI/NO)</t>
  </si>
  <si>
    <t>FECHA MAXIMA REQUERIMIENTO  1 (DD/MM/AAAA)</t>
  </si>
  <si>
    <t>FECHA REQUERIMIENTO/
 No 1 SAC (EE)
(DD/MM/AAAA)</t>
  </si>
  <si>
    <t>FECHA MAXIMA PLAN DE MEJORAMIENTO 1
(DD/MM/AAAA)</t>
  </si>
  <si>
    <t>FECHA  DEL PLAN DE MEJORAMIENTO No1 (ER)
 (DD/MM/AAAA)</t>
  </si>
  <si>
    <t xml:space="preserve">ESTADO DEL PLAN DE MEJORAMIENTO No1
 (ABIERTO/ CERRADO)
</t>
  </si>
  <si>
    <t>REALIZA REQUERIMIENTO 2 (SI/NO)</t>
  </si>
  <si>
    <t>FECHA MAXIMA REQUERIMIENTO 2  (DD/MM/AAAA)</t>
  </si>
  <si>
    <t>DIAS RESTANTES PARA REQUERIR 2</t>
  </si>
  <si>
    <t>RADICADO DEL PLAN DE MEJORAMIENTO No 2</t>
  </si>
  <si>
    <t>ESTADO DEL PLAN DE MEJORAMIENTO No2
 (ABIERTO/ CERRADO)
11</t>
  </si>
  <si>
    <t>FECHA REQUERIMIENTO/
 No 2 SAC (EE)
(DD/MM/AAAA)</t>
  </si>
  <si>
    <t>FECHA MAXIMA PLAN DE MEJORAMIENTO 2
(DD/MM/AAAA)</t>
  </si>
  <si>
    <t>FECHA  DEL PLAN DE MEJORAMIENTO No 2 (ER)
 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</si>
</sst>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\-mm\-yyyy"/>
    <numFmt numFmtId="166" formatCode="d/mm/yyyy;@"/>
  </numFmts>
  <fonts count="9">
    <font>
      <sz val="11"/>
      <color theme="1"/>
      <name val="Calibri"/>
      <scheme val="minor"/>
    </font>
    <font>
      <b/>
      <sz val="10"/>
      <color theme="1"/>
      <name val="Arial Narrow"/>
    </font>
    <font>
      <sz val="10"/>
      <color theme="1"/>
      <name val="Arial Narrow"/>
    </font>
    <font>
      <sz val="11"/>
      <name val="Calibri"/>
    </font>
    <font>
      <b/>
      <sz val="10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8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DD6EE"/>
        <bgColor rgb="FFBDD6EE"/>
      </patternFill>
    </fill>
    <fill>
      <patternFill patternType="solid">
        <fgColor rgb="FF92D050"/>
        <bgColor rgb="FF92D050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D965"/>
        <bgColor rgb="FFFFD965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1" fillId="3" borderId="5" xfId="0" applyFont="1" applyFill="1" applyBorder="1" applyAlignment="1">
      <alignment vertical="center" wrapText="1"/>
    </xf>
    <xf numFmtId="14" fontId="0" fillId="0" borderId="0" xfId="0" applyNumberFormat="1"/>
    <xf numFmtId="0" fontId="4" fillId="3" borderId="6" xfId="0" applyFont="1" applyFill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" fillId="0" borderId="3" xfId="0" applyNumberFormat="1" applyFont="1" applyBorder="1" applyAlignment="1" applyProtection="1">
      <alignment vertical="center"/>
      <protection locked="0"/>
    </xf>
    <xf numFmtId="14" fontId="7" fillId="0" borderId="3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4" fontId="2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14" fontId="2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2" fillId="4" borderId="1" xfId="0" applyFont="1" applyFill="1" applyBorder="1"/>
    <xf numFmtId="0" fontId="2" fillId="0" borderId="1" xfId="0" applyFont="1" applyBorder="1"/>
    <xf numFmtId="0" fontId="2" fillId="6" borderId="1" xfId="0" applyFont="1" applyFill="1" applyBorder="1"/>
    <xf numFmtId="0" fontId="2" fillId="7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vertical="center"/>
      <protection locked="0"/>
    </xf>
    <xf numFmtId="166" fontId="2" fillId="0" borderId="1" xfId="0" applyNumberFormat="1" applyFont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6" borderId="1" xfId="0" applyFont="1" applyFill="1" applyBorder="1" applyProtection="1"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Protection="1">
      <protection locked="0"/>
    </xf>
    <xf numFmtId="165" fontId="2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6" borderId="1" xfId="0" applyNumberFormat="1" applyFont="1" applyFill="1" applyBorder="1" applyAlignment="1" applyProtection="1">
      <alignment vertical="center"/>
      <protection locked="0"/>
    </xf>
    <xf numFmtId="0" fontId="2" fillId="6" borderId="1" xfId="0" applyFont="1" applyFill="1" applyBorder="1" applyAlignment="1" applyProtection="1">
      <alignment vertic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Protection="1">
      <protection locked="0"/>
    </xf>
    <xf numFmtId="0" fontId="4" fillId="3" borderId="6" xfId="0" applyFont="1" applyFill="1" applyBorder="1" applyAlignment="1">
      <alignment vertical="center" wrapText="1"/>
    </xf>
    <xf numFmtId="14" fontId="7" fillId="0" borderId="3" xfId="0" applyNumberFormat="1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4" borderId="1" xfId="0" applyFont="1" applyFill="1" applyBorder="1" applyAlignment="1">
      <alignment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8" borderId="1" xfId="0" applyFont="1" applyFill="1" applyBorder="1"/>
    <xf numFmtId="0" fontId="2" fillId="4" borderId="2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/>
    <xf numFmtId="0" fontId="2" fillId="9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14" fontId="7" fillId="0" borderId="1" xfId="0" applyNumberFormat="1" applyFont="1" applyBorder="1" applyAlignment="1">
      <alignment vertical="center"/>
    </xf>
    <xf numFmtId="14" fontId="4" fillId="3" borderId="6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8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theme="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9" formatCode="d/mm/yyyy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9" formatCode="d/mm/yyyy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9" formatCode="d/mm/yyyy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9" formatCode="d/mm/yyyy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9" formatCode="d/mm/yyyy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9" formatCode="d/mm/yyyy"/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92D050"/>
          <bgColor rgb="FF92D05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92D050"/>
          <bgColor rgb="FF92D05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rgb="FFFBE4D5"/>
          <bgColor rgb="FFFBE4D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right style="thin">
          <color rgb="FF000000"/>
        </righ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rgb="FFBDD6EE"/>
          <bgColor rgb="FFBDD6EE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E5A874-6EE1-4806-8FD7-C53636D1696F}" name="Tabla2" displayName="Tabla2" ref="A1:AT151" totalsRowShown="0" headerRowDxfId="80" headerRowBorderDxfId="79" tableBorderDxfId="78">
  <autoFilter ref="A1:AT151" xr:uid="{AAE5A874-6EE1-4806-8FD7-C53636D1696F}"/>
  <tableColumns count="46">
    <tableColumn id="1" xr3:uid="{DD33CCFD-1C8E-44CD-86A5-A9D3A0797210}" name="NOMBRE" dataDxfId="77"/>
    <tableColumn id="2" xr3:uid="{51566F56-7666-4C86-B22C-F6D50B566F8B}" name="NOMBRE_SEDE" dataDxfId="76"/>
    <tableColumn id="3" xr3:uid="{A25ED778-EB0B-48DD-99B5-BA6B9D5FFA6F}" name="ZONA" dataDxfId="75"/>
    <tableColumn id="4" xr3:uid="{BFB641C6-C9F1-492C-8182-C9C6AF4F1E2D}" name="JORNADA" dataDxfId="74"/>
    <tableColumn id="5" xr3:uid="{E5A55206-CD9B-44CE-AC9C-5BCA4F8F8780}" name="TIPO DE RACIÓN" dataDxfId="73"/>
    <tableColumn id="6" xr3:uid="{DECCEB7E-FA1C-4C22-B302-627BF8973D4C}" name="AIPI" dataDxfId="72"/>
    <tableColumn id="7" xr3:uid="{DF7A2D28-25BE-495F-B10D-E3B0294B783D}" name="0" dataDxfId="71"/>
    <tableColumn id="8" xr3:uid="{D321220F-0B55-4B3F-9577-C66B4D8B174A}" name="1" dataDxfId="70"/>
    <tableColumn id="9" xr3:uid="{6871D566-AA02-4E06-B943-9773DD4DDC62}" name="2" dataDxfId="69"/>
    <tableColumn id="10" xr3:uid="{5E5D0C53-AE4D-495E-8CD2-10ABF64CC3BF}" name="3" dataDxfId="68"/>
    <tableColumn id="11" xr3:uid="{CC4FAB43-87F0-4134-A5AC-F6A924B63BB6}" name="4" dataDxfId="67"/>
    <tableColumn id="12" xr3:uid="{A69C84B3-165B-4AD4-86AB-44AC86D72760}" name="5" dataDxfId="66"/>
    <tableColumn id="13" xr3:uid="{69190DE1-0015-4CF5-8E71-A5E38714C90D}" name="6" dataDxfId="65"/>
    <tableColumn id="14" xr3:uid="{77BB47FB-32D8-4A39-B941-101474B89D6E}" name="7" dataDxfId="64"/>
    <tableColumn id="15" xr3:uid="{BCD8228D-F8A2-463C-AAB1-6ABB42BE7542}" name="8" dataDxfId="63"/>
    <tableColumn id="16" xr3:uid="{129D187D-B689-4A97-9FBF-3D6AD0EC4455}" name="9" dataDxfId="62"/>
    <tableColumn id="17" xr3:uid="{A9165CF6-738B-454A-874B-2E171FF60C51}" name="10" dataDxfId="61"/>
    <tableColumn id="18" xr3:uid="{C776E9CB-9BC6-4642-BF20-B15B8022CEBC}" name="11" dataDxfId="60"/>
    <tableColumn id="19" xr3:uid="{570714CC-4AAD-4B43-8259-C181A126BBCA}" name="Total _x000a_general" dataDxfId="59"/>
    <tableColumn id="20" xr3:uid="{4530E634-64D8-4B63-AB55-C07D670DC04B}" name="CAJM/T" dataDxfId="58"/>
    <tableColumn id="21" xr3:uid="{AF2E719C-48FE-4639-A3C0-E4B7796252EA}" name="JU" dataDxfId="57"/>
    <tableColumn id="22" xr3:uid="{7F576F6C-A630-4DF8-902D-69A4C6ED67EC}" name="NO ATENCIÓN" dataDxfId="56"/>
    <tableColumn id="24" xr3:uid="{C863BD6A-5EEE-405E-A192-560CA203A663}" name="PROFESIONAL O PROFESIONALES QUE REALIZAN VISITA" dataDxfId="55"/>
    <tableColumn id="25" xr3:uid="{CB476354-7EB7-46E9-B93F-D9E6DB499835}" name="TIPO DE VISITA ( TÉCNICA, PQRS, VERIFICACIÓN PLAN DE MEJORA)" dataDxfId="54"/>
    <tableColumn id="23" xr3:uid="{5ED7D45C-751E-42C9-9E73-1B4BE75E3EDA}" name="FECHA  VISITA " dataDxfId="53"/>
    <tableColumn id="26" xr3:uid="{D3026FEF-650C-4D0B-B40D-366638B7907E}" name="REALIZA REQUERIMIENTO (SI/NO)" dataDxfId="52"/>
    <tableColumn id="40" xr3:uid="{CFEF5346-10D3-45C5-A2A5-B16793628754}" name="FECHA MAXIMA REQUERIMIENTO  1 (DD/MM/AAAA)" dataDxfId="51">
      <calculatedColumnFormula>IF(Tabla2[[#This Row],[REALIZA REQUERIMIENTO (SI/NO)]] = "SI",Tabla2[[#This Row],[FECHA  VISITA ]]+8," ")</calculatedColumnFormula>
    </tableColumn>
    <tableColumn id="41" xr3:uid="{82A8335B-F18D-4349-A4AF-0650BE000CCF}" name="DIAS RESTANTES PARA REQUERIR 1" dataDxfId="50">
      <calculatedColumnFormula>IF(Tabla2[[#This Row],[REALIZA REQUERIMIENTO (SI/NO)]] = "SI",Tabla2[[#This Row],[FECHA MAXIMA REQUERIMIENTO  1 (DD/MM/AAAA)]]-TODAY()," ")</calculatedColumnFormula>
    </tableColumn>
    <tableColumn id="28" xr3:uid="{00238EAB-2271-4799-9ED1-59B930E77372}" name="FECHA REQUERIMIENTO/_x000a_ No 1 SAC (EE)_x000a_(DD/MM/AAAA)" dataDxfId="49"/>
    <tableColumn id="27" xr3:uid="{FEB8E648-5FCE-4738-A433-0E6B4188E19E}" name="NUMERO DE RADICADO 1" dataDxfId="48"/>
    <tableColumn id="29" xr3:uid="{E2916218-EAEB-471D-B0DE-85864A00115E}" name="FECHA MAXIMA PLAN DE MEJORAMIENTO 1_x000a_(DD/MM/AAAA)" dataDxfId="47">
      <calculatedColumnFormula>IF(Tabla2[[#This Row],[REALIZA REQUERIMIENTO (SI/NO)]] = "SI",Tabla2[[#This Row],[FECHA  VISITA ]]+13," ")</calculatedColumnFormula>
    </tableColumn>
    <tableColumn id="33" xr3:uid="{0476D928-F4E7-4E63-8F84-E40F3EE907FF}" name="DIAS RESTANTES PARA PLAN DE MEJORAMIENTO 1" dataDxfId="46">
      <calculatedColumnFormula>IF(Tabla2[[#This Row],[REALIZA REQUERIMIENTO (SI/NO)]] = "SI",Tabla2[[#This Row],[FECHA MAXIMA PLAN DE MEJORAMIENTO 1
(DD/MM/AAAA)]]-TODAY()," ")</calculatedColumnFormula>
    </tableColumn>
    <tableColumn id="31" xr3:uid="{8464DDAC-D5B4-47C8-BBA7-0B691F643ACE}" name="FECHA  DEL PLAN DE MEJORAMIENTO No1 (ER)_x000a_ (DD/MM/AAAA)" dataDxfId="45"/>
    <tableColumn id="30" xr3:uid="{60D3F332-85B2-4E0E-8CAB-87767B481842}" name="RADICADO DEL PLAN DE MEJORAMIENTO No1" dataDxfId="44"/>
    <tableColumn id="32" xr3:uid="{AEEE0372-B973-4C71-B1B1-7B2BEB0841BA}" name="ESTADO DEL PLAN DE MEJORAMIENTO No1_x000a_ (ABIERTO/ CERRADO)_x000a_" dataDxfId="43"/>
    <tableColumn id="34" xr3:uid="{282FAA8E-5CB3-4272-A53E-EFFBCA48BE8E}" name="REALIZA REQUERIMIENTO 2 (SI/NO)" dataDxfId="42"/>
    <tableColumn id="45" xr3:uid="{5A8DC59B-3FCB-4560-9883-B5E46048FCE1}" name="FECHA MAXIMA REQUERIMIENTO 2  (DD/MM/AAAA)" dataDxfId="41">
      <calculatedColumnFormula>IF(Tabla2[[#This Row],[REALIZA REQUERIMIENTO 2 (SI/NO)]] = "SI",Tabla2[[#This Row],[FECHA  VISITA ]]+5," ")</calculatedColumnFormula>
    </tableColumn>
    <tableColumn id="35" xr3:uid="{F53DE2A2-8EF2-41A0-9215-4008B04B88EF}" name="DIAS RESTANTES PARA REQUERIR 2" dataDxfId="40">
      <calculatedColumnFormula>IF(Tabla2[[#This Row],[REALIZA REQUERIMIENTO 2 (SI/NO)]] = "SI",Tabla2[[#This Row],[FECHA MAXIMA REQUERIMIENTO 2  (DD/MM/AAAA)]]-TODAY()," ")</calculatedColumnFormula>
    </tableColumn>
    <tableColumn id="44" xr3:uid="{EBE67392-C8CF-4BA8-8A2D-B248108DAE3D}" name="FECHA REQUERIMIENTO/_x000a_ No 2 SAC (EE)_x000a_(DD/MM/AAAA)" dataDxfId="39"/>
    <tableColumn id="42" xr3:uid="{DCC0F0AB-274B-4526-8483-5C07EC21A64D}" name="NUMERO DE RADICADO 2" dataDxfId="38"/>
    <tableColumn id="39" xr3:uid="{E3FC5DDF-8B30-4DBE-A34F-5BA5681E33FD}" name="FECHA MAXIMA PLAN DE MEJORAMIENTO 2_x000a_(DD/MM/AAAA)" dataDxfId="37">
      <calculatedColumnFormula>IF(Tabla2[[#This Row],[REALIZA REQUERIMIENTO 2 (SI/NO)]] = "SI",Tabla2[[#This Row],[FECHA  VISITA ]]+23," ")</calculatedColumnFormula>
    </tableColumn>
    <tableColumn id="47" xr3:uid="{92BA47A5-B1CE-4544-8DE8-C9F0A834A642}" name="DIAS RESTANTES PARA PLAN DE MEJORAMIENTO 2" dataDxfId="36">
      <calculatedColumnFormula>IF(Tabla2[[#This Row],[REALIZA REQUERIMIENTO 2 (SI/NO)]] = "SI",Tabla2[[#This Row],[FECHA MAXIMA PLAN DE MEJORAMIENTO 2
(DD/MM/AAAA)]]-TODAY()," ")</calculatedColumnFormula>
    </tableColumn>
    <tableColumn id="37" xr3:uid="{ECABB061-FAC8-4F46-B251-57C33D4AC3EC}" name="FECHA  DEL PLAN DE MEJORAMIENTO No 2 (ER)_x000a_ (DD/MM/AAAA)" dataDxfId="35"/>
    <tableColumn id="36" xr3:uid="{0673896D-398C-46F2-A11F-4E18D46E9CF9}" name="RADICADO DEL PLAN DE MEJORAMIENTO No 2" dataDxfId="34"/>
    <tableColumn id="43" xr3:uid="{50F98184-0A77-4355-93A3-BE3EFCE56D6E}" name="ESTADO DEL PLAN DE MEJORAMIENTO No2_x000a_ (ABIERTO/ CERRADO)_x000a_11" dataDxfId="33"/>
    <tableColumn id="38" xr3:uid="{87AD8AAD-5FE1-465A-B0CF-F47F953B8DBB}" name="OBSERVACIONES" dataDxfId="3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000"/>
  <sheetViews>
    <sheetView tabSelected="1" zoomScale="40" zoomScaleNormal="40" workbookViewId="0">
      <pane ySplit="1" topLeftCell="A2" activePane="bottomLeft" state="frozen"/>
      <selection pane="bottomLeft" activeCell="AB4" sqref="AB4"/>
    </sheetView>
  </sheetViews>
  <sheetFormatPr baseColWidth="10" defaultColWidth="14.42578125" defaultRowHeight="15" customHeight="1"/>
  <cols>
    <col min="1" max="1" width="28.42578125" style="7" customWidth="1"/>
    <col min="2" max="2" width="49" style="7" customWidth="1"/>
    <col min="3" max="3" width="8.85546875" style="7" customWidth="1"/>
    <col min="4" max="4" width="10.5703125" style="7" customWidth="1"/>
    <col min="5" max="5" width="15.85546875" style="7" customWidth="1"/>
    <col min="6" max="18" width="4.28515625" hidden="1" customWidth="1"/>
    <col min="19" max="20" width="7" hidden="1" customWidth="1"/>
    <col min="21" max="21" width="7.42578125" hidden="1" customWidth="1"/>
    <col min="22" max="22" width="9.5703125" hidden="1" customWidth="1"/>
    <col min="23" max="23" width="14.42578125" style="7"/>
    <col min="24" max="24" width="15.5703125" style="7" customWidth="1"/>
    <col min="25" max="25" width="10.85546875" style="7" customWidth="1"/>
    <col min="26" max="26" width="14.85546875" style="7" customWidth="1"/>
    <col min="27" max="27" width="16.42578125" customWidth="1"/>
    <col min="28" max="28" width="15.42578125" customWidth="1"/>
    <col min="29" max="29" width="15.85546875" style="7" customWidth="1"/>
    <col min="30" max="30" width="14.42578125" style="7" customWidth="1"/>
    <col min="31" max="31" width="14.7109375" customWidth="1"/>
    <col min="32" max="32" width="15.28515625" customWidth="1"/>
    <col min="33" max="33" width="18.42578125" style="7" customWidth="1"/>
    <col min="34" max="34" width="14.42578125" style="7"/>
    <col min="35" max="35" width="18.7109375" style="7" customWidth="1"/>
    <col min="36" max="36" width="15.42578125" style="7" customWidth="1"/>
    <col min="37" max="37" width="15.28515625" customWidth="1"/>
    <col min="38" max="38" width="17.140625" customWidth="1"/>
    <col min="39" max="40" width="14.42578125" style="7"/>
    <col min="41" max="41" width="14.42578125" style="3"/>
    <col min="43" max="45" width="14.42578125" style="7"/>
    <col min="46" max="46" width="44.7109375" style="7" customWidth="1"/>
    <col min="47" max="47" width="41.7109375" customWidth="1"/>
    <col min="48" max="48" width="53.85546875" customWidth="1"/>
    <col min="49" max="49" width="16.85546875" customWidth="1"/>
  </cols>
  <sheetData>
    <row r="1" spans="1:48" ht="60.75" customHeight="1">
      <c r="A1" s="30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52" t="s">
        <v>5</v>
      </c>
      <c r="G1" s="53" t="s">
        <v>184</v>
      </c>
      <c r="H1" s="53" t="s">
        <v>185</v>
      </c>
      <c r="I1" s="53" t="s">
        <v>186</v>
      </c>
      <c r="J1" s="53" t="s">
        <v>187</v>
      </c>
      <c r="K1" s="53" t="s">
        <v>188</v>
      </c>
      <c r="L1" s="53" t="s">
        <v>189</v>
      </c>
      <c r="M1" s="53" t="s">
        <v>190</v>
      </c>
      <c r="N1" s="53" t="s">
        <v>191</v>
      </c>
      <c r="O1" s="53" t="s">
        <v>192</v>
      </c>
      <c r="P1" s="53" t="s">
        <v>193</v>
      </c>
      <c r="Q1" s="53" t="s">
        <v>194</v>
      </c>
      <c r="R1" s="53" t="s">
        <v>195</v>
      </c>
      <c r="S1" s="54" t="s">
        <v>6</v>
      </c>
      <c r="T1" s="50" t="s">
        <v>7</v>
      </c>
      <c r="U1" s="50" t="s">
        <v>8</v>
      </c>
      <c r="V1" s="51" t="s">
        <v>9</v>
      </c>
      <c r="W1" s="32" t="s">
        <v>10</v>
      </c>
      <c r="X1" s="4" t="s">
        <v>11</v>
      </c>
      <c r="Y1" s="33" t="s">
        <v>183</v>
      </c>
      <c r="Z1" s="4" t="s">
        <v>201</v>
      </c>
      <c r="AA1" s="48" t="s">
        <v>202</v>
      </c>
      <c r="AB1" s="48" t="s">
        <v>200</v>
      </c>
      <c r="AC1" s="4" t="s">
        <v>203</v>
      </c>
      <c r="AD1" s="4" t="s">
        <v>197</v>
      </c>
      <c r="AE1" s="48" t="s">
        <v>204</v>
      </c>
      <c r="AF1" s="48" t="s">
        <v>199</v>
      </c>
      <c r="AG1" s="4" t="s">
        <v>205</v>
      </c>
      <c r="AH1" s="4" t="s">
        <v>181</v>
      </c>
      <c r="AI1" s="4" t="s">
        <v>206</v>
      </c>
      <c r="AJ1" s="4" t="s">
        <v>207</v>
      </c>
      <c r="AK1" s="48" t="s">
        <v>208</v>
      </c>
      <c r="AL1" s="48" t="s">
        <v>209</v>
      </c>
      <c r="AM1" s="4" t="s">
        <v>212</v>
      </c>
      <c r="AN1" s="4" t="s">
        <v>196</v>
      </c>
      <c r="AO1" s="73" t="s">
        <v>213</v>
      </c>
      <c r="AP1" s="48" t="s">
        <v>198</v>
      </c>
      <c r="AQ1" s="4" t="s">
        <v>214</v>
      </c>
      <c r="AR1" s="4" t="s">
        <v>210</v>
      </c>
      <c r="AS1" s="4" t="s">
        <v>211</v>
      </c>
      <c r="AT1" s="28" t="s">
        <v>12</v>
      </c>
      <c r="AV1" s="2" t="s">
        <v>182</v>
      </c>
    </row>
    <row r="2" spans="1:48" ht="12.75" customHeight="1">
      <c r="A2" s="34" t="s">
        <v>13</v>
      </c>
      <c r="B2" s="34" t="s">
        <v>14</v>
      </c>
      <c r="C2" s="35" t="s">
        <v>15</v>
      </c>
      <c r="D2" s="35" t="s">
        <v>16</v>
      </c>
      <c r="E2" s="36" t="s">
        <v>17</v>
      </c>
      <c r="F2" s="19"/>
      <c r="G2" s="21">
        <v>5</v>
      </c>
      <c r="H2" s="21">
        <v>16</v>
      </c>
      <c r="I2" s="21">
        <v>28</v>
      </c>
      <c r="J2" s="21">
        <v>30</v>
      </c>
      <c r="K2" s="21">
        <v>23</v>
      </c>
      <c r="L2" s="21">
        <v>28</v>
      </c>
      <c r="M2" s="21">
        <v>82</v>
      </c>
      <c r="N2" s="55">
        <v>59</v>
      </c>
      <c r="O2" s="55">
        <v>91</v>
      </c>
      <c r="P2" s="55">
        <v>77</v>
      </c>
      <c r="Q2" s="55">
        <v>91</v>
      </c>
      <c r="R2" s="55">
        <v>83</v>
      </c>
      <c r="S2" s="23">
        <f t="shared" ref="S2:S58" si="0">SUM(F2:R2)</f>
        <v>613</v>
      </c>
      <c r="T2" s="56">
        <f>SUBTOTAL(9,F2:M2)</f>
        <v>212</v>
      </c>
      <c r="U2" s="16"/>
      <c r="V2" s="16">
        <f t="shared" ref="V2:V8" si="1">+S2-T2</f>
        <v>401</v>
      </c>
      <c r="W2" s="36"/>
      <c r="X2" s="10"/>
      <c r="Y2" s="38"/>
      <c r="Z2" s="13"/>
      <c r="AA2" s="72" t="str">
        <f>IF(Tabla2[[#This Row],[REALIZA REQUERIMIENTO (SI/NO)]] = "SI",Tabla2[[#This Row],[FECHA  VISITA ]]+8," ")</f>
        <v xml:space="preserve"> </v>
      </c>
      <c r="AB2" s="15" t="str">
        <f ca="1">IF(Tabla2[[#This Row],[REALIZA REQUERIMIENTO (SI/NO)]] = "SI",Tabla2[[#This Row],[FECHA MAXIMA REQUERIMIENTO  1 (DD/MM/AAAA)]]-TODAY()," ")</f>
        <v xml:space="preserve"> </v>
      </c>
      <c r="AC2" s="12"/>
      <c r="AD2" s="10"/>
      <c r="AE2" s="14" t="str">
        <f>IF(Tabla2[[#This Row],[REALIZA REQUERIMIENTO (SI/NO)]] = "SI",Tabla2[[#This Row],[FECHA  VISITA ]]+13," ")</f>
        <v xml:space="preserve"> </v>
      </c>
      <c r="AF2" s="16" t="str">
        <f ca="1">IF(Tabla2[[#This Row],[REALIZA REQUERIMIENTO (SI/NO)]] = "SI",Tabla2[[#This Row],[FECHA MAXIMA PLAN DE MEJORAMIENTO 1
(DD/MM/AAAA)]]-TODAY()," ")</f>
        <v xml:space="preserve"> </v>
      </c>
      <c r="AG2" s="12"/>
      <c r="AH2" s="10"/>
      <c r="AI2" s="10"/>
      <c r="AJ2" s="5"/>
      <c r="AK2" s="18" t="str">
        <f>IF(Tabla2[[#This Row],[REALIZA REQUERIMIENTO 2 (SI/NO)]] = "SI",Tabla2[[#This Row],[FECHA  VISITA ]]+5," ")</f>
        <v xml:space="preserve"> </v>
      </c>
      <c r="AL2" s="17" t="str">
        <f ca="1">IF(Tabla2[[#This Row],[REALIZA REQUERIMIENTO 2 (SI/NO)]] = "SI",Tabla2[[#This Row],[FECHA MAXIMA REQUERIMIENTO 2  (DD/MM/AAAA)]]-TODAY()," ")</f>
        <v xml:space="preserve"> </v>
      </c>
      <c r="AM2" s="8"/>
      <c r="AN2" s="5"/>
      <c r="AO2" s="18" t="str">
        <f>IF(Tabla2[[#This Row],[REALIZA REQUERIMIENTO 2 (SI/NO)]] = "SI",Tabla2[[#This Row],[FECHA  VISITA ]]+23," ")</f>
        <v xml:space="preserve"> </v>
      </c>
      <c r="AP2" s="17" t="str">
        <f ca="1">IF(Tabla2[[#This Row],[REALIZA REQUERIMIENTO 2 (SI/NO)]] = "SI",Tabla2[[#This Row],[FECHA MAXIMA PLAN DE MEJORAMIENTO 2
(DD/MM/AAAA)]]-TODAY()," ")</f>
        <v xml:space="preserve"> </v>
      </c>
      <c r="AQ2" s="5"/>
      <c r="AR2" s="5"/>
      <c r="AS2" s="5"/>
      <c r="AT2" s="5"/>
      <c r="AV2" s="3">
        <v>45778</v>
      </c>
    </row>
    <row r="3" spans="1:48" ht="12.75" customHeight="1">
      <c r="A3" s="34" t="s">
        <v>13</v>
      </c>
      <c r="B3" s="34" t="s">
        <v>18</v>
      </c>
      <c r="C3" s="35" t="s">
        <v>19</v>
      </c>
      <c r="D3" s="35" t="s">
        <v>16</v>
      </c>
      <c r="E3" s="36" t="s">
        <v>17</v>
      </c>
      <c r="F3" s="19"/>
      <c r="G3" s="21">
        <v>0</v>
      </c>
      <c r="H3" s="21">
        <v>7</v>
      </c>
      <c r="I3" s="21">
        <v>11</v>
      </c>
      <c r="J3" s="21">
        <v>12</v>
      </c>
      <c r="K3" s="21">
        <v>9</v>
      </c>
      <c r="L3" s="21">
        <v>12</v>
      </c>
      <c r="M3" s="55"/>
      <c r="N3" s="55"/>
      <c r="O3" s="55"/>
      <c r="P3" s="55"/>
      <c r="Q3" s="55"/>
      <c r="R3" s="55"/>
      <c r="S3" s="23">
        <f t="shared" si="0"/>
        <v>51</v>
      </c>
      <c r="T3" s="56">
        <f t="shared" ref="T3:T6" si="2">SUBTOTAL(9,F3:R3)</f>
        <v>51</v>
      </c>
      <c r="U3" s="16"/>
      <c r="V3" s="16">
        <f t="shared" si="1"/>
        <v>0</v>
      </c>
      <c r="W3" s="36"/>
      <c r="X3" s="10"/>
      <c r="Y3" s="12"/>
      <c r="Z3" s="13"/>
      <c r="AA3" s="72" t="str">
        <f>IF(Tabla2[[#This Row],[REALIZA REQUERIMIENTO (SI/NO)]] = "SI",Tabla2[[#This Row],[FECHA  VISITA ]]+8," ")</f>
        <v xml:space="preserve"> </v>
      </c>
      <c r="AB3" s="15" t="str">
        <f ca="1">IF(Tabla2[[#This Row],[REALIZA REQUERIMIENTO (SI/NO)]] = "SI",Tabla2[[#This Row],[FECHA MAXIMA REQUERIMIENTO  1 (DD/MM/AAAA)]]-TODAY()," ")</f>
        <v xml:space="preserve"> </v>
      </c>
      <c r="AC3" s="12"/>
      <c r="AD3" s="10"/>
      <c r="AE3" s="14" t="str">
        <f>IF(Tabla2[[#This Row],[REALIZA REQUERIMIENTO (SI/NO)]] = "SI",Tabla2[[#This Row],[FECHA  VISITA ]]+13," ")</f>
        <v xml:space="preserve"> </v>
      </c>
      <c r="AF3" s="16" t="str">
        <f ca="1">IF(Tabla2[[#This Row],[REALIZA REQUERIMIENTO (SI/NO)]] = "SI",Tabla2[[#This Row],[FECHA MAXIMA PLAN DE MEJORAMIENTO 1
(DD/MM/AAAA)]]-TODAY()," ")</f>
        <v xml:space="preserve"> </v>
      </c>
      <c r="AG3" s="12"/>
      <c r="AH3" s="10"/>
      <c r="AI3" s="10"/>
      <c r="AJ3" s="5"/>
      <c r="AK3" s="18" t="str">
        <f>IF(Tabla2[[#This Row],[REALIZA REQUERIMIENTO 2 (SI/NO)]] = "SI",Tabla2[[#This Row],[FECHA  VISITA ]]+5," ")</f>
        <v xml:space="preserve"> </v>
      </c>
      <c r="AL3" s="17" t="str">
        <f ca="1">IF(Tabla2[[#This Row],[REALIZA REQUERIMIENTO 2 (SI/NO)]] = "SI",Tabla2[[#This Row],[FECHA MAXIMA REQUERIMIENTO 2  (DD/MM/AAAA)]]-TODAY()," ")</f>
        <v xml:space="preserve"> </v>
      </c>
      <c r="AM3" s="5"/>
      <c r="AN3" s="5"/>
      <c r="AO3" s="18" t="str">
        <f>IF(Tabla2[[#This Row],[REALIZA REQUERIMIENTO 2 (SI/NO)]] = "SI",Tabla2[[#This Row],[FECHA  VISITA ]]+23," ")</f>
        <v xml:space="preserve"> </v>
      </c>
      <c r="AP3" s="17" t="str">
        <f ca="1">IF(Tabla2[[#This Row],[REALIZA REQUERIMIENTO 2 (SI/NO)]] = "SI",Tabla2[[#This Row],[FECHA MAXIMA PLAN DE MEJORAMIENTO 2
(DD/MM/AAAA)]]-TODAY()," ")</f>
        <v xml:space="preserve"> </v>
      </c>
      <c r="AQ3" s="5"/>
      <c r="AR3" s="5"/>
      <c r="AS3" s="5"/>
      <c r="AT3" s="5"/>
      <c r="AV3" s="3">
        <v>45810</v>
      </c>
    </row>
    <row r="4" spans="1:48" ht="12.75" customHeight="1">
      <c r="A4" s="34" t="s">
        <v>13</v>
      </c>
      <c r="B4" s="34" t="s">
        <v>20</v>
      </c>
      <c r="C4" s="35" t="s">
        <v>15</v>
      </c>
      <c r="D4" s="35" t="s">
        <v>16</v>
      </c>
      <c r="E4" s="36" t="s">
        <v>17</v>
      </c>
      <c r="F4" s="19"/>
      <c r="G4" s="21">
        <v>0</v>
      </c>
      <c r="H4" s="21">
        <v>2</v>
      </c>
      <c r="I4" s="21">
        <v>2</v>
      </c>
      <c r="J4" s="21">
        <v>8</v>
      </c>
      <c r="K4" s="21">
        <v>6</v>
      </c>
      <c r="L4" s="21">
        <v>7</v>
      </c>
      <c r="M4" s="21">
        <v>4</v>
      </c>
      <c r="N4" s="21">
        <v>5</v>
      </c>
      <c r="O4" s="21">
        <v>7</v>
      </c>
      <c r="P4" s="21">
        <v>4</v>
      </c>
      <c r="Q4" s="55"/>
      <c r="R4" s="55"/>
      <c r="S4" s="23">
        <f t="shared" si="0"/>
        <v>45</v>
      </c>
      <c r="T4" s="56">
        <f t="shared" si="2"/>
        <v>45</v>
      </c>
      <c r="U4" s="16"/>
      <c r="V4" s="16">
        <f t="shared" si="1"/>
        <v>0</v>
      </c>
      <c r="W4" s="36"/>
      <c r="X4" s="10"/>
      <c r="Y4" s="29"/>
      <c r="Z4" s="13"/>
      <c r="AA4" s="72" t="str">
        <f>IF(Tabla2[[#This Row],[REALIZA REQUERIMIENTO (SI/NO)]] = "SI",Tabla2[[#This Row],[FECHA  VISITA ]]+8," ")</f>
        <v xml:space="preserve"> </v>
      </c>
      <c r="AB4" s="15" t="str">
        <f ca="1">IF(Tabla2[[#This Row],[REALIZA REQUERIMIENTO (SI/NO)]] = "SI",Tabla2[[#This Row],[FECHA MAXIMA REQUERIMIENTO  1 (DD/MM/AAAA)]]-TODAY()," ")</f>
        <v xml:space="preserve"> </v>
      </c>
      <c r="AC4" s="29"/>
      <c r="AD4" s="10"/>
      <c r="AE4" s="14" t="str">
        <f>IF(Tabla2[[#This Row],[REALIZA REQUERIMIENTO (SI/NO)]] = "SI",Tabla2[[#This Row],[FECHA  VISITA ]]+13," ")</f>
        <v xml:space="preserve"> </v>
      </c>
      <c r="AF4" s="16" t="str">
        <f ca="1">IF(Tabla2[[#This Row],[REALIZA REQUERIMIENTO (SI/NO)]] = "SI",Tabla2[[#This Row],[FECHA MAXIMA PLAN DE MEJORAMIENTO 1
(DD/MM/AAAA)]]-TODAY()," ")</f>
        <v xml:space="preserve"> </v>
      </c>
      <c r="AG4" s="12"/>
      <c r="AH4" s="12"/>
      <c r="AI4" s="13"/>
      <c r="AJ4" s="8"/>
      <c r="AK4" s="49" t="str">
        <f>IF(Tabla2[[#This Row],[REALIZA REQUERIMIENTO 2 (SI/NO)]] = "SI",Tabla2[[#This Row],[FECHA  VISITA ]]+5," ")</f>
        <v xml:space="preserve"> </v>
      </c>
      <c r="AL4" s="20" t="str">
        <f ca="1">IF(Tabla2[[#This Row],[REALIZA REQUERIMIENTO 2 (SI/NO)]] = "SI",Tabla2[[#This Row],[FECHA MAXIMA REQUERIMIENTO 2  (DD/MM/AAAA)]]-TODAY()," ")</f>
        <v xml:space="preserve"> </v>
      </c>
      <c r="AM4" s="9"/>
      <c r="AN4" s="9"/>
      <c r="AO4" s="49" t="str">
        <f>IF(Tabla2[[#This Row],[REALIZA REQUERIMIENTO 2 (SI/NO)]] = "SI",Tabla2[[#This Row],[FECHA  VISITA ]]+23," ")</f>
        <v xml:space="preserve"> </v>
      </c>
      <c r="AP4" s="20" t="str">
        <f ca="1">IF(Tabla2[[#This Row],[REALIZA REQUERIMIENTO 2 (SI/NO)]] = "SI",Tabla2[[#This Row],[FECHA MAXIMA PLAN DE MEJORAMIENTO 2
(DD/MM/AAAA)]]-TODAY()," ")</f>
        <v xml:space="preserve"> </v>
      </c>
      <c r="AQ4" s="6"/>
      <c r="AR4" s="6"/>
      <c r="AS4" s="6"/>
      <c r="AT4" s="5"/>
      <c r="AV4" s="3">
        <v>45831</v>
      </c>
    </row>
    <row r="5" spans="1:48" ht="12.75" customHeight="1">
      <c r="A5" s="34" t="s">
        <v>13</v>
      </c>
      <c r="B5" s="34" t="s">
        <v>21</v>
      </c>
      <c r="C5" s="35" t="s">
        <v>15</v>
      </c>
      <c r="D5" s="35" t="s">
        <v>16</v>
      </c>
      <c r="E5" s="36" t="s">
        <v>17</v>
      </c>
      <c r="F5" s="19"/>
      <c r="G5" s="21">
        <v>10</v>
      </c>
      <c r="H5" s="21">
        <v>19</v>
      </c>
      <c r="I5" s="21">
        <v>11</v>
      </c>
      <c r="J5" s="21">
        <v>25</v>
      </c>
      <c r="K5" s="21">
        <v>24</v>
      </c>
      <c r="L5" s="21">
        <v>19</v>
      </c>
      <c r="M5" s="55"/>
      <c r="N5" s="55"/>
      <c r="O5" s="55"/>
      <c r="P5" s="55"/>
      <c r="Q5" s="55"/>
      <c r="R5" s="55"/>
      <c r="S5" s="23">
        <f t="shared" si="0"/>
        <v>108</v>
      </c>
      <c r="T5" s="56">
        <f t="shared" si="2"/>
        <v>108</v>
      </c>
      <c r="U5" s="16"/>
      <c r="V5" s="16">
        <f t="shared" si="1"/>
        <v>0</v>
      </c>
      <c r="W5" s="36"/>
      <c r="X5" s="10"/>
      <c r="Y5" s="29"/>
      <c r="Z5" s="13"/>
      <c r="AA5" s="72" t="str">
        <f>IF(Tabla2[[#This Row],[REALIZA REQUERIMIENTO (SI/NO)]] = "SI",Tabla2[[#This Row],[FECHA  VISITA ]]+8," ")</f>
        <v xml:space="preserve"> </v>
      </c>
      <c r="AB5" s="15" t="str">
        <f ca="1">IF(Tabla2[[#This Row],[REALIZA REQUERIMIENTO (SI/NO)]] = "SI",Tabla2[[#This Row],[FECHA MAXIMA REQUERIMIENTO  1 (DD/MM/AAAA)]]-TODAY()," ")</f>
        <v xml:space="preserve"> </v>
      </c>
      <c r="AC5" s="29"/>
      <c r="AD5" s="10"/>
      <c r="AE5" s="14" t="str">
        <f>IF(Tabla2[[#This Row],[REALIZA REQUERIMIENTO (SI/NO)]] = "SI",Tabla2[[#This Row],[FECHA  VISITA ]]+13," ")</f>
        <v xml:space="preserve"> </v>
      </c>
      <c r="AF5" s="16" t="str">
        <f ca="1">IF(Tabla2[[#This Row],[REALIZA REQUERIMIENTO (SI/NO)]] = "SI",Tabla2[[#This Row],[FECHA MAXIMA PLAN DE MEJORAMIENTO 1
(DD/MM/AAAA)]]-TODAY()," ")</f>
        <v xml:space="preserve"> </v>
      </c>
      <c r="AG5" s="12"/>
      <c r="AH5" s="12"/>
      <c r="AI5" s="13"/>
      <c r="AJ5" s="8"/>
      <c r="AK5" s="49" t="str">
        <f>IF(Tabla2[[#This Row],[REALIZA REQUERIMIENTO 2 (SI/NO)]] = "SI",Tabla2[[#This Row],[FECHA  VISITA ]]+5," ")</f>
        <v xml:space="preserve"> </v>
      </c>
      <c r="AL5" s="20" t="str">
        <f ca="1">IF(Tabla2[[#This Row],[REALIZA REQUERIMIENTO 2 (SI/NO)]] = "SI",Tabla2[[#This Row],[FECHA MAXIMA REQUERIMIENTO 2  (DD/MM/AAAA)]]-TODAY()," ")</f>
        <v xml:space="preserve"> </v>
      </c>
      <c r="AM5" s="6"/>
      <c r="AN5" s="6"/>
      <c r="AO5" s="49" t="str">
        <f>IF(Tabla2[[#This Row],[REALIZA REQUERIMIENTO 2 (SI/NO)]] = "SI",Tabla2[[#This Row],[FECHA  VISITA ]]+23," ")</f>
        <v xml:space="preserve"> </v>
      </c>
      <c r="AP5" s="20" t="str">
        <f ca="1">IF(Tabla2[[#This Row],[REALIZA REQUERIMIENTO 2 (SI/NO)]] = "SI",Tabla2[[#This Row],[FECHA MAXIMA PLAN DE MEJORAMIENTO 2
(DD/MM/AAAA)]]-TODAY()," ")</f>
        <v xml:space="preserve"> </v>
      </c>
      <c r="AQ5" s="6"/>
      <c r="AR5" s="6"/>
      <c r="AS5" s="6"/>
      <c r="AT5" s="5"/>
      <c r="AV5" s="3">
        <v>45838</v>
      </c>
    </row>
    <row r="6" spans="1:48" ht="12.75" customHeight="1">
      <c r="A6" s="34" t="s">
        <v>13</v>
      </c>
      <c r="B6" s="34" t="s">
        <v>22</v>
      </c>
      <c r="C6" s="35" t="s">
        <v>19</v>
      </c>
      <c r="D6" s="35" t="s">
        <v>16</v>
      </c>
      <c r="E6" s="36" t="s">
        <v>17</v>
      </c>
      <c r="F6" s="19"/>
      <c r="G6" s="21">
        <v>0</v>
      </c>
      <c r="H6" s="21">
        <v>9</v>
      </c>
      <c r="I6" s="21">
        <v>5</v>
      </c>
      <c r="J6" s="21">
        <v>5</v>
      </c>
      <c r="K6" s="21">
        <v>11</v>
      </c>
      <c r="L6" s="21">
        <v>1</v>
      </c>
      <c r="M6" s="55"/>
      <c r="N6" s="55"/>
      <c r="O6" s="55"/>
      <c r="P6" s="55"/>
      <c r="Q6" s="55"/>
      <c r="R6" s="55"/>
      <c r="S6" s="22">
        <f t="shared" si="0"/>
        <v>31</v>
      </c>
      <c r="T6" s="56">
        <f t="shared" si="2"/>
        <v>31</v>
      </c>
      <c r="U6" s="16"/>
      <c r="V6" s="16">
        <f t="shared" si="1"/>
        <v>0</v>
      </c>
      <c r="W6" s="36"/>
      <c r="X6" s="10"/>
      <c r="Y6" s="12"/>
      <c r="Z6" s="13"/>
      <c r="AA6" s="72" t="str">
        <f>IF(Tabla2[[#This Row],[REALIZA REQUERIMIENTO (SI/NO)]] = "SI",Tabla2[[#This Row],[FECHA  VISITA ]]+8," ")</f>
        <v xml:space="preserve"> </v>
      </c>
      <c r="AB6" s="13" t="str">
        <f ca="1">IF(Tabla2[[#This Row],[REALIZA REQUERIMIENTO (SI/NO)]] = "SI",Tabla2[[#This Row],[FECHA MAXIMA REQUERIMIENTO  1 (DD/MM/AAAA)]]-TODAY()," ")</f>
        <v xml:space="preserve"> </v>
      </c>
      <c r="AC6" s="12"/>
      <c r="AD6" s="10"/>
      <c r="AE6" s="14" t="str">
        <f>IF(Tabla2[[#This Row],[REALIZA REQUERIMIENTO (SI/NO)]] = "SI",Tabla2[[#This Row],[FECHA  VISITA ]]+13," ")</f>
        <v xml:space="preserve"> </v>
      </c>
      <c r="AF6" s="16" t="str">
        <f ca="1">IF(Tabla2[[#This Row],[REALIZA REQUERIMIENTO (SI/NO)]] = "SI",Tabla2[[#This Row],[FECHA MAXIMA PLAN DE MEJORAMIENTO 1
(DD/MM/AAAA)]]-TODAY()," ")</f>
        <v xml:space="preserve"> </v>
      </c>
      <c r="AG6" s="12"/>
      <c r="AH6" s="10"/>
      <c r="AI6" s="10"/>
      <c r="AJ6" s="5"/>
      <c r="AK6" s="18" t="str">
        <f>IF(Tabla2[[#This Row],[REALIZA REQUERIMIENTO 2 (SI/NO)]] = "SI",Tabla2[[#This Row],[FECHA  VISITA ]]+5," ")</f>
        <v xml:space="preserve"> </v>
      </c>
      <c r="AL6" s="17" t="str">
        <f ca="1">IF(Tabla2[[#This Row],[REALIZA REQUERIMIENTO 2 (SI/NO)]] = "SI",Tabla2[[#This Row],[FECHA MAXIMA REQUERIMIENTO 2  (DD/MM/AAAA)]]-TODAY()," ")</f>
        <v xml:space="preserve"> </v>
      </c>
      <c r="AM6" s="5"/>
      <c r="AN6" s="5"/>
      <c r="AO6" s="18" t="str">
        <f>IF(Tabla2[[#This Row],[REALIZA REQUERIMIENTO 2 (SI/NO)]] = "SI",Tabla2[[#This Row],[FECHA  VISITA ]]+23," ")</f>
        <v xml:space="preserve"> </v>
      </c>
      <c r="AP6" s="17" t="str">
        <f ca="1">IF(Tabla2[[#This Row],[REALIZA REQUERIMIENTO 2 (SI/NO)]] = "SI",Tabla2[[#This Row],[FECHA MAXIMA PLAN DE MEJORAMIENTO 2
(DD/MM/AAAA)]]-TODAY()," ")</f>
        <v xml:space="preserve"> </v>
      </c>
      <c r="AQ6" s="5"/>
      <c r="AR6" s="5"/>
      <c r="AS6" s="5"/>
      <c r="AT6" s="5"/>
      <c r="AV6" s="3">
        <v>45876</v>
      </c>
    </row>
    <row r="7" spans="1:48" ht="12.75" customHeight="1">
      <c r="A7" s="34" t="s">
        <v>23</v>
      </c>
      <c r="B7" s="34" t="s">
        <v>24</v>
      </c>
      <c r="C7" s="35" t="s">
        <v>15</v>
      </c>
      <c r="D7" s="35" t="s">
        <v>16</v>
      </c>
      <c r="E7" s="36" t="s">
        <v>17</v>
      </c>
      <c r="F7" s="19"/>
      <c r="G7" s="21">
        <v>70</v>
      </c>
      <c r="H7" s="21">
        <v>115</v>
      </c>
      <c r="I7" s="21">
        <v>112</v>
      </c>
      <c r="J7" s="21">
        <v>147</v>
      </c>
      <c r="K7" s="21">
        <v>157</v>
      </c>
      <c r="L7" s="55">
        <v>150</v>
      </c>
      <c r="M7" s="55">
        <v>191</v>
      </c>
      <c r="N7" s="55">
        <v>184</v>
      </c>
      <c r="O7" s="55">
        <v>224</v>
      </c>
      <c r="P7" s="55">
        <v>185</v>
      </c>
      <c r="Q7" s="55">
        <v>171</v>
      </c>
      <c r="R7" s="55">
        <v>137</v>
      </c>
      <c r="S7" s="22">
        <f t="shared" si="0"/>
        <v>1843</v>
      </c>
      <c r="T7" s="56">
        <f>SUBTOTAL(9,G7:K7)</f>
        <v>601</v>
      </c>
      <c r="U7" s="16"/>
      <c r="V7" s="16">
        <f t="shared" si="1"/>
        <v>1242</v>
      </c>
      <c r="W7" s="36"/>
      <c r="X7" s="10"/>
      <c r="Y7" s="12"/>
      <c r="Z7" s="13"/>
      <c r="AA7" s="72" t="str">
        <f>IF(Tabla2[[#This Row],[REALIZA REQUERIMIENTO (SI/NO)]] = "SI",Tabla2[[#This Row],[FECHA  VISITA ]]+8," ")</f>
        <v xml:space="preserve"> </v>
      </c>
      <c r="AB7" s="15" t="str">
        <f ca="1">IF(Tabla2[[#This Row],[REALIZA REQUERIMIENTO (SI/NO)]] = "SI",Tabla2[[#This Row],[FECHA MAXIMA REQUERIMIENTO  1 (DD/MM/AAAA)]]-TODAY()," ")</f>
        <v xml:space="preserve"> </v>
      </c>
      <c r="AC7" s="12"/>
      <c r="AD7" s="10"/>
      <c r="AE7" s="14" t="str">
        <f>IF(Tabla2[[#This Row],[REALIZA REQUERIMIENTO (SI/NO)]] = "SI",Tabla2[[#This Row],[FECHA  VISITA ]]+13," ")</f>
        <v xml:space="preserve"> </v>
      </c>
      <c r="AF7" s="16" t="str">
        <f ca="1">IF(Tabla2[[#This Row],[REALIZA REQUERIMIENTO (SI/NO)]] = "SI",Tabla2[[#This Row],[FECHA MAXIMA PLAN DE MEJORAMIENTO 1
(DD/MM/AAAA)]]-TODAY()," ")</f>
        <v xml:space="preserve"> </v>
      </c>
      <c r="AG7" s="12"/>
      <c r="AH7" s="10"/>
      <c r="AI7" s="10"/>
      <c r="AJ7" s="5"/>
      <c r="AK7" s="18" t="str">
        <f>IF(Tabla2[[#This Row],[REALIZA REQUERIMIENTO 2 (SI/NO)]] = "SI",Tabla2[[#This Row],[FECHA  VISITA ]]+5," ")</f>
        <v xml:space="preserve"> </v>
      </c>
      <c r="AL7" s="17" t="str">
        <f ca="1">IF(Tabla2[[#This Row],[REALIZA REQUERIMIENTO 2 (SI/NO)]] = "SI",Tabla2[[#This Row],[FECHA MAXIMA REQUERIMIENTO 2  (DD/MM/AAAA)]]-TODAY()," ")</f>
        <v xml:space="preserve"> </v>
      </c>
      <c r="AM7" s="5"/>
      <c r="AN7" s="5"/>
      <c r="AO7" s="18" t="str">
        <f>IF(Tabla2[[#This Row],[REALIZA REQUERIMIENTO 2 (SI/NO)]] = "SI",Tabla2[[#This Row],[FECHA  VISITA ]]+23," ")</f>
        <v xml:space="preserve"> </v>
      </c>
      <c r="AP7" s="17" t="str">
        <f ca="1">IF(Tabla2[[#This Row],[REALIZA REQUERIMIENTO 2 (SI/NO)]] = "SI",Tabla2[[#This Row],[FECHA MAXIMA PLAN DE MEJORAMIENTO 2
(DD/MM/AAAA)]]-TODAY()," ")</f>
        <v xml:space="preserve"> </v>
      </c>
      <c r="AQ7" s="5"/>
      <c r="AR7" s="5"/>
      <c r="AS7" s="5"/>
      <c r="AT7" s="5"/>
      <c r="AV7" s="3">
        <v>45887</v>
      </c>
    </row>
    <row r="8" spans="1:48" ht="12.75" customHeight="1">
      <c r="A8" s="34" t="s">
        <v>23</v>
      </c>
      <c r="B8" s="34" t="s">
        <v>25</v>
      </c>
      <c r="C8" s="35" t="s">
        <v>15</v>
      </c>
      <c r="D8" s="35" t="s">
        <v>16</v>
      </c>
      <c r="E8" s="36" t="s">
        <v>17</v>
      </c>
      <c r="F8" s="19"/>
      <c r="G8" s="21">
        <v>20</v>
      </c>
      <c r="H8" s="21">
        <v>24</v>
      </c>
      <c r="I8" s="21">
        <v>23</v>
      </c>
      <c r="J8" s="21">
        <v>25</v>
      </c>
      <c r="K8" s="21">
        <v>19</v>
      </c>
      <c r="L8" s="21">
        <v>23</v>
      </c>
      <c r="M8" s="55"/>
      <c r="N8" s="55"/>
      <c r="O8" s="55"/>
      <c r="P8" s="55"/>
      <c r="Q8" s="55"/>
      <c r="R8" s="55"/>
      <c r="S8" s="22">
        <f t="shared" si="0"/>
        <v>134</v>
      </c>
      <c r="T8" s="56">
        <f>SUBTOTAL(9,F8:L8)</f>
        <v>134</v>
      </c>
      <c r="U8" s="16"/>
      <c r="V8" s="16">
        <f t="shared" si="1"/>
        <v>0</v>
      </c>
      <c r="W8" s="36"/>
      <c r="X8" s="10"/>
      <c r="Y8" s="12"/>
      <c r="Z8" s="13"/>
      <c r="AA8" s="72" t="str">
        <f>IF(Tabla2[[#This Row],[REALIZA REQUERIMIENTO (SI/NO)]] = "SI",Tabla2[[#This Row],[FECHA  VISITA ]]+8," ")</f>
        <v xml:space="preserve"> </v>
      </c>
      <c r="AB8" s="15" t="str">
        <f ca="1">IF(Tabla2[[#This Row],[REALIZA REQUERIMIENTO (SI/NO)]] = "SI",Tabla2[[#This Row],[FECHA MAXIMA REQUERIMIENTO  1 (DD/MM/AAAA)]]-TODAY()," ")</f>
        <v xml:space="preserve"> </v>
      </c>
      <c r="AC8" s="12"/>
      <c r="AD8" s="10"/>
      <c r="AE8" s="14" t="str">
        <f>IF(Tabla2[[#This Row],[REALIZA REQUERIMIENTO (SI/NO)]] = "SI",Tabla2[[#This Row],[FECHA  VISITA ]]+13," ")</f>
        <v xml:space="preserve"> </v>
      </c>
      <c r="AF8" s="16" t="str">
        <f ca="1">IF(Tabla2[[#This Row],[REALIZA REQUERIMIENTO (SI/NO)]] = "SI",Tabla2[[#This Row],[FECHA MAXIMA PLAN DE MEJORAMIENTO 1
(DD/MM/AAAA)]]-TODAY()," ")</f>
        <v xml:space="preserve"> </v>
      </c>
      <c r="AG8" s="12"/>
      <c r="AH8" s="10"/>
      <c r="AI8" s="10"/>
      <c r="AJ8" s="5"/>
      <c r="AK8" s="18" t="str">
        <f>IF(Tabla2[[#This Row],[REALIZA REQUERIMIENTO 2 (SI/NO)]] = "SI",Tabla2[[#This Row],[FECHA  VISITA ]]+5," ")</f>
        <v xml:space="preserve"> </v>
      </c>
      <c r="AL8" s="17" t="str">
        <f ca="1">IF(Tabla2[[#This Row],[REALIZA REQUERIMIENTO 2 (SI/NO)]] = "SI",Tabla2[[#This Row],[FECHA MAXIMA REQUERIMIENTO 2  (DD/MM/AAAA)]]-TODAY()," ")</f>
        <v xml:space="preserve"> </v>
      </c>
      <c r="AM8" s="5"/>
      <c r="AN8" s="5"/>
      <c r="AO8" s="18" t="str">
        <f>IF(Tabla2[[#This Row],[REALIZA REQUERIMIENTO 2 (SI/NO)]] = "SI",Tabla2[[#This Row],[FECHA  VISITA ]]+23," ")</f>
        <v xml:space="preserve"> </v>
      </c>
      <c r="AP8" s="17" t="str">
        <f ca="1">IF(Tabla2[[#This Row],[REALIZA REQUERIMIENTO 2 (SI/NO)]] = "SI",Tabla2[[#This Row],[FECHA MAXIMA PLAN DE MEJORAMIENTO 2
(DD/MM/AAAA)]]-TODAY()," ")</f>
        <v xml:space="preserve"> </v>
      </c>
      <c r="AQ8" s="5"/>
      <c r="AR8" s="5"/>
      <c r="AS8" s="5"/>
      <c r="AT8" s="5"/>
      <c r="AV8" s="3">
        <v>45943</v>
      </c>
    </row>
    <row r="9" spans="1:48" ht="12.75" customHeight="1">
      <c r="A9" s="34" t="s">
        <v>26</v>
      </c>
      <c r="B9" s="37" t="s">
        <v>27</v>
      </c>
      <c r="C9" s="35" t="s">
        <v>15</v>
      </c>
      <c r="D9" s="39" t="s">
        <v>28</v>
      </c>
      <c r="E9" s="36" t="s">
        <v>17</v>
      </c>
      <c r="F9" s="19"/>
      <c r="G9" s="57">
        <v>78</v>
      </c>
      <c r="H9" s="57">
        <v>114</v>
      </c>
      <c r="I9" s="57">
        <v>110</v>
      </c>
      <c r="J9" s="57">
        <v>131</v>
      </c>
      <c r="K9" s="57">
        <v>126</v>
      </c>
      <c r="L9" s="57">
        <v>130</v>
      </c>
      <c r="M9" s="57">
        <v>132</v>
      </c>
      <c r="N9" s="57">
        <v>118</v>
      </c>
      <c r="O9" s="57">
        <v>119</v>
      </c>
      <c r="P9" s="57">
        <v>108</v>
      </c>
      <c r="Q9" s="57">
        <v>96</v>
      </c>
      <c r="R9" s="57">
        <v>87</v>
      </c>
      <c r="S9" s="22">
        <f t="shared" si="0"/>
        <v>1349</v>
      </c>
      <c r="T9" s="16"/>
      <c r="U9" s="58">
        <f>SUBTOTAL(9,G9:R9)</f>
        <v>1349</v>
      </c>
      <c r="V9" s="16">
        <f>+S9-U9</f>
        <v>0</v>
      </c>
      <c r="W9" s="36"/>
      <c r="X9" s="10"/>
      <c r="Y9" s="10"/>
      <c r="Z9" s="13"/>
      <c r="AA9" s="72" t="str">
        <f>IF(Tabla2[[#This Row],[REALIZA REQUERIMIENTO (SI/NO)]] = "SI",Tabla2[[#This Row],[FECHA  VISITA ]]+8," ")</f>
        <v xml:space="preserve"> </v>
      </c>
      <c r="AB9" s="15" t="str">
        <f ca="1">IF(Tabla2[[#This Row],[REALIZA REQUERIMIENTO (SI/NO)]] = "SI",Tabla2[[#This Row],[FECHA MAXIMA REQUERIMIENTO  1 (DD/MM/AAAA)]]-TODAY()," ")</f>
        <v xml:space="preserve"> </v>
      </c>
      <c r="AC9" s="12"/>
      <c r="AD9" s="10"/>
      <c r="AE9" s="14" t="str">
        <f>IF(Tabla2[[#This Row],[REALIZA REQUERIMIENTO (SI/NO)]] = "SI",Tabla2[[#This Row],[FECHA  VISITA ]]+13," ")</f>
        <v xml:space="preserve"> </v>
      </c>
      <c r="AF9" s="16" t="str">
        <f ca="1">IF(Tabla2[[#This Row],[REALIZA REQUERIMIENTO (SI/NO)]] = "SI",Tabla2[[#This Row],[FECHA MAXIMA PLAN DE MEJORAMIENTO 1
(DD/MM/AAAA)]]-TODAY()," ")</f>
        <v xml:space="preserve"> </v>
      </c>
      <c r="AG9" s="12"/>
      <c r="AH9" s="10"/>
      <c r="AI9" s="10"/>
      <c r="AJ9" s="5"/>
      <c r="AK9" s="18" t="str">
        <f>IF(Tabla2[[#This Row],[REALIZA REQUERIMIENTO 2 (SI/NO)]] = "SI",Tabla2[[#This Row],[FECHA  VISITA ]]+5," ")</f>
        <v xml:space="preserve"> </v>
      </c>
      <c r="AL9" s="17" t="str">
        <f ca="1">IF(Tabla2[[#This Row],[REALIZA REQUERIMIENTO 2 (SI/NO)]] = "SI",Tabla2[[#This Row],[FECHA MAXIMA REQUERIMIENTO 2  (DD/MM/AAAA)]]-TODAY()," ")</f>
        <v xml:space="preserve"> </v>
      </c>
      <c r="AM9" s="5"/>
      <c r="AN9" s="5"/>
      <c r="AO9" s="18" t="str">
        <f>IF(Tabla2[[#This Row],[REALIZA REQUERIMIENTO 2 (SI/NO)]] = "SI",Tabla2[[#This Row],[FECHA  VISITA ]]+23," ")</f>
        <v xml:space="preserve"> </v>
      </c>
      <c r="AP9" s="17" t="str">
        <f ca="1">IF(Tabla2[[#This Row],[REALIZA REQUERIMIENTO 2 (SI/NO)]] = "SI",Tabla2[[#This Row],[FECHA MAXIMA PLAN DE MEJORAMIENTO 2
(DD/MM/AAAA)]]-TODAY()," ")</f>
        <v xml:space="preserve"> </v>
      </c>
      <c r="AQ9" s="5"/>
      <c r="AR9" s="5"/>
      <c r="AS9" s="5"/>
      <c r="AT9" s="5"/>
      <c r="AV9" s="3">
        <v>45964</v>
      </c>
    </row>
    <row r="10" spans="1:48" ht="12.75" customHeight="1">
      <c r="A10" s="34" t="s">
        <v>29</v>
      </c>
      <c r="B10" s="34" t="s">
        <v>30</v>
      </c>
      <c r="C10" s="35" t="s">
        <v>15</v>
      </c>
      <c r="D10" s="35" t="s">
        <v>16</v>
      </c>
      <c r="E10" s="40" t="s">
        <v>31</v>
      </c>
      <c r="F10" s="19"/>
      <c r="G10" s="55"/>
      <c r="H10" s="55"/>
      <c r="I10" s="55"/>
      <c r="J10" s="55"/>
      <c r="K10" s="55"/>
      <c r="L10" s="55"/>
      <c r="M10" s="24">
        <v>100</v>
      </c>
      <c r="N10" s="24">
        <v>100</v>
      </c>
      <c r="O10" s="24">
        <v>121</v>
      </c>
      <c r="P10" s="55">
        <v>104</v>
      </c>
      <c r="Q10" s="55">
        <v>87</v>
      </c>
      <c r="R10" s="55">
        <v>124</v>
      </c>
      <c r="S10" s="22">
        <f t="shared" si="0"/>
        <v>636</v>
      </c>
      <c r="T10" s="59">
        <f>SUBTOTAL(9,F10:O10)</f>
        <v>321</v>
      </c>
      <c r="U10" s="16"/>
      <c r="V10" s="16">
        <f t="shared" ref="V10:V24" si="3">+S10-T10</f>
        <v>315</v>
      </c>
      <c r="W10" s="36"/>
      <c r="X10" s="10"/>
      <c r="Y10" s="10"/>
      <c r="Z10" s="13"/>
      <c r="AA10" s="72" t="str">
        <f>IF(Tabla2[[#This Row],[REALIZA REQUERIMIENTO (SI/NO)]] = "SI",Tabla2[[#This Row],[FECHA  VISITA ]]+8," ")</f>
        <v xml:space="preserve"> </v>
      </c>
      <c r="AB10" s="15" t="str">
        <f ca="1">IF(Tabla2[[#This Row],[REALIZA REQUERIMIENTO (SI/NO)]] = "SI",Tabla2[[#This Row],[FECHA MAXIMA REQUERIMIENTO  1 (DD/MM/AAAA)]]-TODAY()," ")</f>
        <v xml:space="preserve"> </v>
      </c>
      <c r="AC10" s="12"/>
      <c r="AD10" s="10"/>
      <c r="AE10" s="14" t="str">
        <f>IF(Tabla2[[#This Row],[REALIZA REQUERIMIENTO (SI/NO)]] = "SI",Tabla2[[#This Row],[FECHA  VISITA ]]+13," ")</f>
        <v xml:space="preserve"> </v>
      </c>
      <c r="AF10" s="16" t="str">
        <f ca="1">IF(Tabla2[[#This Row],[REALIZA REQUERIMIENTO (SI/NO)]] = "SI",Tabla2[[#This Row],[FECHA MAXIMA PLAN DE MEJORAMIENTO 1
(DD/MM/AAAA)]]-TODAY()," ")</f>
        <v xml:space="preserve"> </v>
      </c>
      <c r="AG10" s="12"/>
      <c r="AH10" s="10"/>
      <c r="AI10" s="10"/>
      <c r="AJ10" s="5"/>
      <c r="AK10" s="18" t="str">
        <f>IF(Tabla2[[#This Row],[REALIZA REQUERIMIENTO 2 (SI/NO)]] = "SI",Tabla2[[#This Row],[FECHA  VISITA ]]+5," ")</f>
        <v xml:space="preserve"> </v>
      </c>
      <c r="AL10" s="17" t="str">
        <f ca="1">IF(Tabla2[[#This Row],[REALIZA REQUERIMIENTO 2 (SI/NO)]] = "SI",Tabla2[[#This Row],[FECHA MAXIMA REQUERIMIENTO 2  (DD/MM/AAAA)]]-TODAY()," ")</f>
        <v xml:space="preserve"> </v>
      </c>
      <c r="AM10" s="5"/>
      <c r="AN10" s="5"/>
      <c r="AO10" s="18" t="str">
        <f>IF(Tabla2[[#This Row],[REALIZA REQUERIMIENTO 2 (SI/NO)]] = "SI",Tabla2[[#This Row],[FECHA  VISITA ]]+23," ")</f>
        <v xml:space="preserve"> </v>
      </c>
      <c r="AP10" s="17" t="str">
        <f ca="1">IF(Tabla2[[#This Row],[REALIZA REQUERIMIENTO 2 (SI/NO)]] = "SI",Tabla2[[#This Row],[FECHA MAXIMA PLAN DE MEJORAMIENTO 2
(DD/MM/AAAA)]]-TODAY()," ")</f>
        <v xml:space="preserve"> </v>
      </c>
      <c r="AQ10" s="5"/>
      <c r="AR10" s="5"/>
      <c r="AS10" s="5"/>
      <c r="AT10" s="5"/>
      <c r="AV10" s="3">
        <v>45978</v>
      </c>
    </row>
    <row r="11" spans="1:48" ht="12.75" customHeight="1">
      <c r="A11" s="34" t="s">
        <v>29</v>
      </c>
      <c r="B11" s="34" t="s">
        <v>32</v>
      </c>
      <c r="C11" s="35" t="s">
        <v>15</v>
      </c>
      <c r="D11" s="35" t="s">
        <v>16</v>
      </c>
      <c r="E11" s="36" t="s">
        <v>17</v>
      </c>
      <c r="F11" s="19"/>
      <c r="G11" s="21">
        <v>0</v>
      </c>
      <c r="H11" s="21">
        <v>15</v>
      </c>
      <c r="I11" s="21">
        <v>38</v>
      </c>
      <c r="J11" s="21">
        <v>38</v>
      </c>
      <c r="K11" s="21">
        <v>53</v>
      </c>
      <c r="L11" s="21">
        <v>25</v>
      </c>
      <c r="M11" s="55"/>
      <c r="N11" s="55"/>
      <c r="O11" s="55"/>
      <c r="P11" s="55"/>
      <c r="Q11" s="55"/>
      <c r="R11" s="55"/>
      <c r="S11" s="22">
        <f t="shared" si="0"/>
        <v>169</v>
      </c>
      <c r="T11" s="56">
        <f t="shared" ref="T11:T15" si="4">SUBTOTAL(9,F11:R11)</f>
        <v>169</v>
      </c>
      <c r="U11" s="16"/>
      <c r="V11" s="16">
        <f t="shared" si="3"/>
        <v>0</v>
      </c>
      <c r="W11" s="36"/>
      <c r="X11" s="10"/>
      <c r="Y11" s="10"/>
      <c r="Z11" s="13"/>
      <c r="AA11" s="72" t="str">
        <f>IF(Tabla2[[#This Row],[REALIZA REQUERIMIENTO (SI/NO)]] = "SI",Tabla2[[#This Row],[FECHA  VISITA ]]+8," ")</f>
        <v xml:space="preserve"> </v>
      </c>
      <c r="AB11" s="15" t="str">
        <f ca="1">IF(Tabla2[[#This Row],[REALIZA REQUERIMIENTO (SI/NO)]] = "SI",Tabla2[[#This Row],[FECHA MAXIMA REQUERIMIENTO  1 (DD/MM/AAAA)]]-TODAY()," ")</f>
        <v xml:space="preserve"> </v>
      </c>
      <c r="AC11" s="12"/>
      <c r="AD11" s="10"/>
      <c r="AE11" s="14" t="str">
        <f>IF(Tabla2[[#This Row],[REALIZA REQUERIMIENTO (SI/NO)]] = "SI",Tabla2[[#This Row],[FECHA  VISITA ]]+13," ")</f>
        <v xml:space="preserve"> </v>
      </c>
      <c r="AF11" s="16" t="str">
        <f ca="1">IF(Tabla2[[#This Row],[REALIZA REQUERIMIENTO (SI/NO)]] = "SI",Tabla2[[#This Row],[FECHA MAXIMA PLAN DE MEJORAMIENTO 1
(DD/MM/AAAA)]]-TODAY()," ")</f>
        <v xml:space="preserve"> </v>
      </c>
      <c r="AG11" s="12"/>
      <c r="AH11" s="10"/>
      <c r="AI11" s="10"/>
      <c r="AJ11" s="5"/>
      <c r="AK11" s="18" t="str">
        <f>IF(Tabla2[[#This Row],[REALIZA REQUERIMIENTO 2 (SI/NO)]] = "SI",Tabla2[[#This Row],[FECHA  VISITA ]]+5," ")</f>
        <v xml:space="preserve"> </v>
      </c>
      <c r="AL11" s="17" t="str">
        <f ca="1">IF(Tabla2[[#This Row],[REALIZA REQUERIMIENTO 2 (SI/NO)]] = "SI",Tabla2[[#This Row],[FECHA MAXIMA REQUERIMIENTO 2  (DD/MM/AAAA)]]-TODAY()," ")</f>
        <v xml:space="preserve"> </v>
      </c>
      <c r="AM11" s="5"/>
      <c r="AN11" s="5"/>
      <c r="AO11" s="18" t="str">
        <f>IF(Tabla2[[#This Row],[REALIZA REQUERIMIENTO 2 (SI/NO)]] = "SI",Tabla2[[#This Row],[FECHA  VISITA ]]+23," ")</f>
        <v xml:space="preserve"> </v>
      </c>
      <c r="AP11" s="17" t="str">
        <f ca="1">IF(Tabla2[[#This Row],[REALIZA REQUERIMIENTO 2 (SI/NO)]] = "SI",Tabla2[[#This Row],[FECHA MAXIMA PLAN DE MEJORAMIENTO 2
(DD/MM/AAAA)]]-TODAY()," ")</f>
        <v xml:space="preserve"> </v>
      </c>
      <c r="AQ11" s="5"/>
      <c r="AR11" s="5"/>
      <c r="AS11" s="5"/>
      <c r="AT11" s="5"/>
    </row>
    <row r="12" spans="1:48" ht="12.75" customHeight="1">
      <c r="A12" s="34" t="s">
        <v>29</v>
      </c>
      <c r="B12" s="34" t="s">
        <v>33</v>
      </c>
      <c r="C12" s="35" t="s">
        <v>15</v>
      </c>
      <c r="D12" s="35" t="s">
        <v>16</v>
      </c>
      <c r="E12" s="36" t="s">
        <v>17</v>
      </c>
      <c r="F12" s="21">
        <v>7</v>
      </c>
      <c r="G12" s="21">
        <v>4</v>
      </c>
      <c r="H12" s="21">
        <v>22</v>
      </c>
      <c r="I12" s="21">
        <v>30</v>
      </c>
      <c r="J12" s="21">
        <v>46</v>
      </c>
      <c r="K12" s="21">
        <v>44</v>
      </c>
      <c r="L12" s="21">
        <v>19</v>
      </c>
      <c r="M12" s="55"/>
      <c r="N12" s="55"/>
      <c r="O12" s="55"/>
      <c r="P12" s="55"/>
      <c r="Q12" s="55"/>
      <c r="R12" s="55"/>
      <c r="S12" s="22">
        <f t="shared" si="0"/>
        <v>172</v>
      </c>
      <c r="T12" s="56">
        <f t="shared" si="4"/>
        <v>172</v>
      </c>
      <c r="U12" s="16"/>
      <c r="V12" s="16">
        <f t="shared" si="3"/>
        <v>0</v>
      </c>
      <c r="W12" s="36"/>
      <c r="X12" s="10"/>
      <c r="Y12" s="12"/>
      <c r="Z12" s="13"/>
      <c r="AA12" s="72" t="str">
        <f>IF(Tabla2[[#This Row],[REALIZA REQUERIMIENTO (SI/NO)]] = "SI",Tabla2[[#This Row],[FECHA  VISITA ]]+8," ")</f>
        <v xml:space="preserve"> </v>
      </c>
      <c r="AB12" s="15" t="str">
        <f ca="1">IF(Tabla2[[#This Row],[REALIZA REQUERIMIENTO (SI/NO)]] = "SI",Tabla2[[#This Row],[FECHA MAXIMA REQUERIMIENTO  1 (DD/MM/AAAA)]]-TODAY()," ")</f>
        <v xml:space="preserve"> </v>
      </c>
      <c r="AC12" s="12"/>
      <c r="AD12" s="10"/>
      <c r="AE12" s="14" t="str">
        <f>IF(Tabla2[[#This Row],[REALIZA REQUERIMIENTO (SI/NO)]] = "SI",Tabla2[[#This Row],[FECHA  VISITA ]]+13," ")</f>
        <v xml:space="preserve"> </v>
      </c>
      <c r="AF12" s="16" t="str">
        <f ca="1">IF(Tabla2[[#This Row],[REALIZA REQUERIMIENTO (SI/NO)]] = "SI",Tabla2[[#This Row],[FECHA MAXIMA PLAN DE MEJORAMIENTO 1
(DD/MM/AAAA)]]-TODAY()," ")</f>
        <v xml:space="preserve"> </v>
      </c>
      <c r="AG12" s="12"/>
      <c r="AH12" s="10"/>
      <c r="AI12" s="10"/>
      <c r="AJ12" s="5"/>
      <c r="AK12" s="18" t="str">
        <f>IF(Tabla2[[#This Row],[REALIZA REQUERIMIENTO 2 (SI/NO)]] = "SI",Tabla2[[#This Row],[FECHA  VISITA ]]+5," ")</f>
        <v xml:space="preserve"> </v>
      </c>
      <c r="AL12" s="17" t="str">
        <f ca="1">IF(Tabla2[[#This Row],[REALIZA REQUERIMIENTO 2 (SI/NO)]] = "SI",Tabla2[[#This Row],[FECHA MAXIMA REQUERIMIENTO 2  (DD/MM/AAAA)]]-TODAY()," ")</f>
        <v xml:space="preserve"> </v>
      </c>
      <c r="AM12" s="5"/>
      <c r="AN12" s="5"/>
      <c r="AO12" s="18" t="str">
        <f>IF(Tabla2[[#This Row],[REALIZA REQUERIMIENTO 2 (SI/NO)]] = "SI",Tabla2[[#This Row],[FECHA  VISITA ]]+23," ")</f>
        <v xml:space="preserve"> </v>
      </c>
      <c r="AP12" s="17" t="str">
        <f ca="1">IF(Tabla2[[#This Row],[REALIZA REQUERIMIENTO 2 (SI/NO)]] = "SI",Tabla2[[#This Row],[FECHA MAXIMA PLAN DE MEJORAMIENTO 2
(DD/MM/AAAA)]]-TODAY()," ")</f>
        <v xml:space="preserve"> </v>
      </c>
      <c r="AQ12" s="5"/>
      <c r="AR12" s="5"/>
      <c r="AS12" s="5"/>
      <c r="AT12" s="5"/>
    </row>
    <row r="13" spans="1:48" ht="12.75" customHeight="1">
      <c r="A13" s="34" t="s">
        <v>29</v>
      </c>
      <c r="B13" s="34" t="s">
        <v>34</v>
      </c>
      <c r="C13" s="35" t="s">
        <v>15</v>
      </c>
      <c r="D13" s="35" t="s">
        <v>16</v>
      </c>
      <c r="E13" s="36" t="s">
        <v>17</v>
      </c>
      <c r="F13" s="21">
        <v>0</v>
      </c>
      <c r="G13" s="21">
        <v>0</v>
      </c>
      <c r="H13" s="21">
        <v>13</v>
      </c>
      <c r="I13" s="21">
        <v>22</v>
      </c>
      <c r="J13" s="21">
        <v>24</v>
      </c>
      <c r="K13" s="21">
        <v>23</v>
      </c>
      <c r="L13" s="21">
        <v>14</v>
      </c>
      <c r="M13" s="55"/>
      <c r="N13" s="55"/>
      <c r="O13" s="55"/>
      <c r="P13" s="55"/>
      <c r="Q13" s="55"/>
      <c r="R13" s="55"/>
      <c r="S13" s="22">
        <f t="shared" si="0"/>
        <v>96</v>
      </c>
      <c r="T13" s="56">
        <f t="shared" si="4"/>
        <v>96</v>
      </c>
      <c r="U13" s="16"/>
      <c r="V13" s="16">
        <f t="shared" si="3"/>
        <v>0</v>
      </c>
      <c r="W13" s="36"/>
      <c r="X13" s="10"/>
      <c r="Y13" s="42"/>
      <c r="Z13" s="13"/>
      <c r="AA13" s="72" t="str">
        <f>IF(Tabla2[[#This Row],[REALIZA REQUERIMIENTO (SI/NO)]] = "SI",Tabla2[[#This Row],[FECHA  VISITA ]]+8," ")</f>
        <v xml:space="preserve"> </v>
      </c>
      <c r="AB13" s="15" t="str">
        <f ca="1">IF(Tabla2[[#This Row],[REALIZA REQUERIMIENTO (SI/NO)]] = "SI",Tabla2[[#This Row],[FECHA MAXIMA REQUERIMIENTO  1 (DD/MM/AAAA)]]-TODAY()," ")</f>
        <v xml:space="preserve"> </v>
      </c>
      <c r="AC13" s="12"/>
      <c r="AD13" s="10"/>
      <c r="AE13" s="14" t="str">
        <f>IF(Tabla2[[#This Row],[REALIZA REQUERIMIENTO (SI/NO)]] = "SI",Tabla2[[#This Row],[FECHA  VISITA ]]+13," ")</f>
        <v xml:space="preserve"> </v>
      </c>
      <c r="AF13" s="16" t="str">
        <f ca="1">IF(Tabla2[[#This Row],[REALIZA REQUERIMIENTO (SI/NO)]] = "SI",Tabla2[[#This Row],[FECHA MAXIMA PLAN DE MEJORAMIENTO 1
(DD/MM/AAAA)]]-TODAY()," ")</f>
        <v xml:space="preserve"> </v>
      </c>
      <c r="AG13" s="12"/>
      <c r="AH13" s="10"/>
      <c r="AI13" s="10"/>
      <c r="AJ13" s="5"/>
      <c r="AK13" s="18" t="str">
        <f>IF(Tabla2[[#This Row],[REALIZA REQUERIMIENTO 2 (SI/NO)]] = "SI",Tabla2[[#This Row],[FECHA  VISITA ]]+5," ")</f>
        <v xml:space="preserve"> </v>
      </c>
      <c r="AL13" s="17" t="str">
        <f ca="1">IF(Tabla2[[#This Row],[REALIZA REQUERIMIENTO 2 (SI/NO)]] = "SI",Tabla2[[#This Row],[FECHA MAXIMA REQUERIMIENTO 2  (DD/MM/AAAA)]]-TODAY()," ")</f>
        <v xml:space="preserve"> </v>
      </c>
      <c r="AM13" s="5"/>
      <c r="AN13" s="5"/>
      <c r="AO13" s="18" t="str">
        <f>IF(Tabla2[[#This Row],[REALIZA REQUERIMIENTO 2 (SI/NO)]] = "SI",Tabla2[[#This Row],[FECHA  VISITA ]]+23," ")</f>
        <v xml:space="preserve"> </v>
      </c>
      <c r="AP13" s="17" t="str">
        <f ca="1">IF(Tabla2[[#This Row],[REALIZA REQUERIMIENTO 2 (SI/NO)]] = "SI",Tabla2[[#This Row],[FECHA MAXIMA PLAN DE MEJORAMIENTO 2
(DD/MM/AAAA)]]-TODAY()," ")</f>
        <v xml:space="preserve"> </v>
      </c>
      <c r="AQ13" s="5"/>
      <c r="AR13" s="5"/>
      <c r="AS13" s="5"/>
      <c r="AT13" s="5"/>
    </row>
    <row r="14" spans="1:48" ht="12.75" customHeight="1">
      <c r="A14" s="34" t="s">
        <v>29</v>
      </c>
      <c r="B14" s="34" t="s">
        <v>35</v>
      </c>
      <c r="C14" s="35" t="s">
        <v>15</v>
      </c>
      <c r="D14" s="35" t="s">
        <v>16</v>
      </c>
      <c r="E14" s="36" t="s">
        <v>17</v>
      </c>
      <c r="F14" s="19"/>
      <c r="G14" s="21">
        <v>1</v>
      </c>
      <c r="H14" s="21">
        <v>14</v>
      </c>
      <c r="I14" s="21">
        <v>22</v>
      </c>
      <c r="J14" s="21">
        <v>26</v>
      </c>
      <c r="K14" s="21">
        <v>21</v>
      </c>
      <c r="L14" s="21">
        <v>18</v>
      </c>
      <c r="M14" s="55"/>
      <c r="N14" s="55"/>
      <c r="O14" s="55"/>
      <c r="P14" s="55"/>
      <c r="Q14" s="55"/>
      <c r="R14" s="55"/>
      <c r="S14" s="22">
        <f t="shared" si="0"/>
        <v>102</v>
      </c>
      <c r="T14" s="56">
        <f t="shared" si="4"/>
        <v>102</v>
      </c>
      <c r="U14" s="16"/>
      <c r="V14" s="16">
        <f t="shared" si="3"/>
        <v>0</v>
      </c>
      <c r="W14" s="36"/>
      <c r="X14" s="10"/>
      <c r="Y14" s="10"/>
      <c r="Z14" s="13"/>
      <c r="AA14" s="72" t="str">
        <f>IF(Tabla2[[#This Row],[REALIZA REQUERIMIENTO (SI/NO)]] = "SI",Tabla2[[#This Row],[FECHA  VISITA ]]+8," ")</f>
        <v xml:space="preserve"> </v>
      </c>
      <c r="AB14" s="15" t="str">
        <f ca="1">IF(Tabla2[[#This Row],[REALIZA REQUERIMIENTO (SI/NO)]] = "SI",Tabla2[[#This Row],[FECHA MAXIMA REQUERIMIENTO  1 (DD/MM/AAAA)]]-TODAY()," ")</f>
        <v xml:space="preserve"> </v>
      </c>
      <c r="AC14" s="12"/>
      <c r="AD14" s="10"/>
      <c r="AE14" s="14" t="str">
        <f>IF(Tabla2[[#This Row],[REALIZA REQUERIMIENTO (SI/NO)]] = "SI",Tabla2[[#This Row],[FECHA  VISITA ]]+13," ")</f>
        <v xml:space="preserve"> </v>
      </c>
      <c r="AF14" s="16" t="str">
        <f ca="1">IF(Tabla2[[#This Row],[REALIZA REQUERIMIENTO (SI/NO)]] = "SI",Tabla2[[#This Row],[FECHA MAXIMA PLAN DE MEJORAMIENTO 1
(DD/MM/AAAA)]]-TODAY()," ")</f>
        <v xml:space="preserve"> </v>
      </c>
      <c r="AG14" s="12"/>
      <c r="AH14" s="10"/>
      <c r="AI14" s="10"/>
      <c r="AJ14" s="5"/>
      <c r="AK14" s="18" t="str">
        <f>IF(Tabla2[[#This Row],[REALIZA REQUERIMIENTO 2 (SI/NO)]] = "SI",Tabla2[[#This Row],[FECHA  VISITA ]]+5," ")</f>
        <v xml:space="preserve"> </v>
      </c>
      <c r="AL14" s="17" t="str">
        <f ca="1">IF(Tabla2[[#This Row],[REALIZA REQUERIMIENTO 2 (SI/NO)]] = "SI",Tabla2[[#This Row],[FECHA MAXIMA REQUERIMIENTO 2  (DD/MM/AAAA)]]-TODAY()," ")</f>
        <v xml:space="preserve"> </v>
      </c>
      <c r="AM14" s="5"/>
      <c r="AN14" s="5"/>
      <c r="AO14" s="18" t="str">
        <f>IF(Tabla2[[#This Row],[REALIZA REQUERIMIENTO 2 (SI/NO)]] = "SI",Tabla2[[#This Row],[FECHA  VISITA ]]+23," ")</f>
        <v xml:space="preserve"> </v>
      </c>
      <c r="AP14" s="17" t="str">
        <f ca="1">IF(Tabla2[[#This Row],[REALIZA REQUERIMIENTO 2 (SI/NO)]] = "SI",Tabla2[[#This Row],[FECHA MAXIMA PLAN DE MEJORAMIENTO 2
(DD/MM/AAAA)]]-TODAY()," ")</f>
        <v xml:space="preserve"> </v>
      </c>
      <c r="AQ14" s="5"/>
      <c r="AR14" s="5"/>
      <c r="AS14" s="5"/>
      <c r="AT14" s="5"/>
    </row>
    <row r="15" spans="1:48" ht="12.75" customHeight="1">
      <c r="A15" s="34" t="s">
        <v>29</v>
      </c>
      <c r="B15" s="34" t="s">
        <v>36</v>
      </c>
      <c r="C15" s="35" t="s">
        <v>19</v>
      </c>
      <c r="D15" s="35" t="s">
        <v>16</v>
      </c>
      <c r="E15" s="36" t="s">
        <v>17</v>
      </c>
      <c r="F15" s="19"/>
      <c r="G15" s="21">
        <v>0</v>
      </c>
      <c r="H15" s="21">
        <v>5</v>
      </c>
      <c r="I15" s="21">
        <v>5</v>
      </c>
      <c r="J15" s="21">
        <v>4</v>
      </c>
      <c r="K15" s="21">
        <v>7</v>
      </c>
      <c r="L15" s="21">
        <v>9</v>
      </c>
      <c r="M15" s="55"/>
      <c r="N15" s="55"/>
      <c r="O15" s="55"/>
      <c r="P15" s="55"/>
      <c r="Q15" s="55"/>
      <c r="R15" s="55"/>
      <c r="S15" s="22">
        <f t="shared" si="0"/>
        <v>30</v>
      </c>
      <c r="T15" s="56">
        <f t="shared" si="4"/>
        <v>30</v>
      </c>
      <c r="U15" s="16"/>
      <c r="V15" s="16">
        <f t="shared" si="3"/>
        <v>0</v>
      </c>
      <c r="W15" s="36"/>
      <c r="X15" s="10"/>
      <c r="Y15" s="10"/>
      <c r="Z15" s="13"/>
      <c r="AA15" s="72" t="str">
        <f>IF(Tabla2[[#This Row],[REALIZA REQUERIMIENTO (SI/NO)]] = "SI",Tabla2[[#This Row],[FECHA  VISITA ]]+8," ")</f>
        <v xml:space="preserve"> </v>
      </c>
      <c r="AB15" s="15" t="str">
        <f ca="1">IF(Tabla2[[#This Row],[REALIZA REQUERIMIENTO (SI/NO)]] = "SI",Tabla2[[#This Row],[FECHA MAXIMA REQUERIMIENTO  1 (DD/MM/AAAA)]]-TODAY()," ")</f>
        <v xml:space="preserve"> </v>
      </c>
      <c r="AC15" s="12"/>
      <c r="AD15" s="10"/>
      <c r="AE15" s="14" t="str">
        <f>IF(Tabla2[[#This Row],[REALIZA REQUERIMIENTO (SI/NO)]] = "SI",Tabla2[[#This Row],[FECHA  VISITA ]]+13," ")</f>
        <v xml:space="preserve"> </v>
      </c>
      <c r="AF15" s="16" t="str">
        <f ca="1">IF(Tabla2[[#This Row],[REALIZA REQUERIMIENTO (SI/NO)]] = "SI",Tabla2[[#This Row],[FECHA MAXIMA PLAN DE MEJORAMIENTO 1
(DD/MM/AAAA)]]-TODAY()," ")</f>
        <v xml:space="preserve"> </v>
      </c>
      <c r="AG15" s="12"/>
      <c r="AH15" s="10"/>
      <c r="AI15" s="10"/>
      <c r="AJ15" s="5"/>
      <c r="AK15" s="18" t="str">
        <f>IF(Tabla2[[#This Row],[REALIZA REQUERIMIENTO 2 (SI/NO)]] = "SI",Tabla2[[#This Row],[FECHA  VISITA ]]+5," ")</f>
        <v xml:space="preserve"> </v>
      </c>
      <c r="AL15" s="17" t="str">
        <f ca="1">IF(Tabla2[[#This Row],[REALIZA REQUERIMIENTO 2 (SI/NO)]] = "SI",Tabla2[[#This Row],[FECHA MAXIMA REQUERIMIENTO 2  (DD/MM/AAAA)]]-TODAY()," ")</f>
        <v xml:space="preserve"> </v>
      </c>
      <c r="AM15" s="5"/>
      <c r="AN15" s="5"/>
      <c r="AO15" s="18" t="str">
        <f>IF(Tabla2[[#This Row],[REALIZA REQUERIMIENTO 2 (SI/NO)]] = "SI",Tabla2[[#This Row],[FECHA  VISITA ]]+23," ")</f>
        <v xml:space="preserve"> </v>
      </c>
      <c r="AP15" s="17" t="str">
        <f ca="1">IF(Tabla2[[#This Row],[REALIZA REQUERIMIENTO 2 (SI/NO)]] = "SI",Tabla2[[#This Row],[FECHA MAXIMA PLAN DE MEJORAMIENTO 2
(DD/MM/AAAA)]]-TODAY()," ")</f>
        <v xml:space="preserve"> </v>
      </c>
      <c r="AQ15" s="5"/>
      <c r="AR15" s="5"/>
      <c r="AS15" s="5"/>
      <c r="AT15" s="5"/>
    </row>
    <row r="16" spans="1:48" ht="12.75" customHeight="1">
      <c r="A16" s="34" t="s">
        <v>37</v>
      </c>
      <c r="B16" s="34" t="s">
        <v>38</v>
      </c>
      <c r="C16" s="35" t="s">
        <v>15</v>
      </c>
      <c r="D16" s="35" t="s">
        <v>16</v>
      </c>
      <c r="E16" s="36" t="s">
        <v>17</v>
      </c>
      <c r="F16" s="19"/>
      <c r="G16" s="21">
        <v>101</v>
      </c>
      <c r="H16" s="21">
        <v>133</v>
      </c>
      <c r="I16" s="21">
        <v>138</v>
      </c>
      <c r="J16" s="21">
        <v>130</v>
      </c>
      <c r="K16" s="21">
        <v>135</v>
      </c>
      <c r="L16" s="21">
        <v>146</v>
      </c>
      <c r="M16" s="21">
        <v>247</v>
      </c>
      <c r="N16" s="55">
        <v>244</v>
      </c>
      <c r="O16" s="55">
        <v>199</v>
      </c>
      <c r="P16" s="55">
        <v>167</v>
      </c>
      <c r="Q16" s="55">
        <v>119</v>
      </c>
      <c r="R16" s="55">
        <v>155</v>
      </c>
      <c r="S16" s="22">
        <f t="shared" si="0"/>
        <v>1914</v>
      </c>
      <c r="T16" s="56">
        <f>SUBTOTAL(9,F16:M16)</f>
        <v>1030</v>
      </c>
      <c r="U16" s="16"/>
      <c r="V16" s="16">
        <f t="shared" si="3"/>
        <v>884</v>
      </c>
      <c r="W16" s="36"/>
      <c r="X16" s="10"/>
      <c r="Y16" s="38"/>
      <c r="Z16" s="13"/>
      <c r="AA16" s="72" t="str">
        <f>IF(Tabla2[[#This Row],[REALIZA REQUERIMIENTO (SI/NO)]] = "SI",Tabla2[[#This Row],[FECHA  VISITA ]]+8," ")</f>
        <v xml:space="preserve"> </v>
      </c>
      <c r="AB16" s="15" t="str">
        <f ca="1">IF(Tabla2[[#This Row],[REALIZA REQUERIMIENTO (SI/NO)]] = "SI",Tabla2[[#This Row],[FECHA MAXIMA REQUERIMIENTO  1 (DD/MM/AAAA)]]-TODAY()," ")</f>
        <v xml:space="preserve"> </v>
      </c>
      <c r="AC16" s="12"/>
      <c r="AD16" s="10"/>
      <c r="AE16" s="14" t="str">
        <f>IF(Tabla2[[#This Row],[REALIZA REQUERIMIENTO (SI/NO)]] = "SI",Tabla2[[#This Row],[FECHA  VISITA ]]+13," ")</f>
        <v xml:space="preserve"> </v>
      </c>
      <c r="AF16" s="16" t="str">
        <f ca="1">IF(Tabla2[[#This Row],[REALIZA REQUERIMIENTO (SI/NO)]] = "SI",Tabla2[[#This Row],[FECHA MAXIMA PLAN DE MEJORAMIENTO 1
(DD/MM/AAAA)]]-TODAY()," ")</f>
        <v xml:space="preserve"> </v>
      </c>
      <c r="AG16" s="12"/>
      <c r="AH16" s="10"/>
      <c r="AI16" s="10"/>
      <c r="AJ16" s="5"/>
      <c r="AK16" s="18" t="str">
        <f>IF(Tabla2[[#This Row],[REALIZA REQUERIMIENTO 2 (SI/NO)]] = "SI",Tabla2[[#This Row],[FECHA  VISITA ]]+5," ")</f>
        <v xml:space="preserve"> </v>
      </c>
      <c r="AL16" s="17" t="str">
        <f ca="1">IF(Tabla2[[#This Row],[REALIZA REQUERIMIENTO 2 (SI/NO)]] = "SI",Tabla2[[#This Row],[FECHA MAXIMA REQUERIMIENTO 2  (DD/MM/AAAA)]]-TODAY()," ")</f>
        <v xml:space="preserve"> </v>
      </c>
      <c r="AM16" s="5"/>
      <c r="AN16" s="5"/>
      <c r="AO16" s="18" t="str">
        <f>IF(Tabla2[[#This Row],[REALIZA REQUERIMIENTO 2 (SI/NO)]] = "SI",Tabla2[[#This Row],[FECHA  VISITA ]]+23," ")</f>
        <v xml:space="preserve"> </v>
      </c>
      <c r="AP16" s="17" t="str">
        <f ca="1">IF(Tabla2[[#This Row],[REALIZA REQUERIMIENTO 2 (SI/NO)]] = "SI",Tabla2[[#This Row],[FECHA MAXIMA PLAN DE MEJORAMIENTO 2
(DD/MM/AAAA)]]-TODAY()," ")</f>
        <v xml:space="preserve"> </v>
      </c>
      <c r="AQ16" s="5"/>
      <c r="AR16" s="5"/>
      <c r="AS16" s="5"/>
      <c r="AT16" s="5"/>
    </row>
    <row r="17" spans="1:46" ht="12.75" customHeight="1">
      <c r="A17" s="34" t="s">
        <v>37</v>
      </c>
      <c r="B17" s="34" t="s">
        <v>39</v>
      </c>
      <c r="C17" s="35" t="s">
        <v>15</v>
      </c>
      <c r="D17" s="35" t="s">
        <v>16</v>
      </c>
      <c r="E17" s="40" t="s">
        <v>31</v>
      </c>
      <c r="F17" s="19"/>
      <c r="G17" s="55"/>
      <c r="H17" s="24">
        <v>19</v>
      </c>
      <c r="I17" s="24">
        <v>0</v>
      </c>
      <c r="J17" s="24">
        <v>25</v>
      </c>
      <c r="K17" s="24">
        <v>0</v>
      </c>
      <c r="L17" s="55"/>
      <c r="M17" s="55"/>
      <c r="N17" s="55"/>
      <c r="O17" s="55"/>
      <c r="P17" s="55"/>
      <c r="Q17" s="55"/>
      <c r="R17" s="55"/>
      <c r="S17" s="22">
        <f t="shared" si="0"/>
        <v>44</v>
      </c>
      <c r="T17" s="56">
        <f t="shared" ref="T17:T23" si="5">SUBTOTAL(9,F17:R17)</f>
        <v>44</v>
      </c>
      <c r="U17" s="16"/>
      <c r="V17" s="16">
        <f t="shared" si="3"/>
        <v>0</v>
      </c>
      <c r="W17" s="36"/>
      <c r="X17" s="10"/>
      <c r="Y17" s="10"/>
      <c r="Z17" s="13"/>
      <c r="AA17" s="72" t="str">
        <f>IF(Tabla2[[#This Row],[REALIZA REQUERIMIENTO (SI/NO)]] = "SI",Tabla2[[#This Row],[FECHA  VISITA ]]+8," ")</f>
        <v xml:space="preserve"> </v>
      </c>
      <c r="AB17" s="15" t="str">
        <f ca="1">IF(Tabla2[[#This Row],[REALIZA REQUERIMIENTO (SI/NO)]] = "SI",Tabla2[[#This Row],[FECHA MAXIMA REQUERIMIENTO  1 (DD/MM/AAAA)]]-TODAY()," ")</f>
        <v xml:space="preserve"> </v>
      </c>
      <c r="AC17" s="12"/>
      <c r="AD17" s="10"/>
      <c r="AE17" s="14" t="str">
        <f>IF(Tabla2[[#This Row],[REALIZA REQUERIMIENTO (SI/NO)]] = "SI",Tabla2[[#This Row],[FECHA  VISITA ]]+13," ")</f>
        <v xml:space="preserve"> </v>
      </c>
      <c r="AF17" s="16" t="str">
        <f ca="1">IF(Tabla2[[#This Row],[REALIZA REQUERIMIENTO (SI/NO)]] = "SI",Tabla2[[#This Row],[FECHA MAXIMA PLAN DE MEJORAMIENTO 1
(DD/MM/AAAA)]]-TODAY()," ")</f>
        <v xml:space="preserve"> </v>
      </c>
      <c r="AG17" s="12"/>
      <c r="AH17" s="10"/>
      <c r="AI17" s="10"/>
      <c r="AJ17" s="5"/>
      <c r="AK17" s="18" t="str">
        <f>IF(Tabla2[[#This Row],[REALIZA REQUERIMIENTO 2 (SI/NO)]] = "SI",Tabla2[[#This Row],[FECHA  VISITA ]]+5," ")</f>
        <v xml:space="preserve"> </v>
      </c>
      <c r="AL17" s="17" t="str">
        <f ca="1">IF(Tabla2[[#This Row],[REALIZA REQUERIMIENTO 2 (SI/NO)]] = "SI",Tabla2[[#This Row],[FECHA MAXIMA REQUERIMIENTO 2  (DD/MM/AAAA)]]-TODAY()," ")</f>
        <v xml:space="preserve"> </v>
      </c>
      <c r="AM17" s="5"/>
      <c r="AN17" s="5"/>
      <c r="AO17" s="18" t="str">
        <f>IF(Tabla2[[#This Row],[REALIZA REQUERIMIENTO 2 (SI/NO)]] = "SI",Tabla2[[#This Row],[FECHA  VISITA ]]+23," ")</f>
        <v xml:space="preserve"> </v>
      </c>
      <c r="AP17" s="17" t="str">
        <f ca="1">IF(Tabla2[[#This Row],[REALIZA REQUERIMIENTO 2 (SI/NO)]] = "SI",Tabla2[[#This Row],[FECHA MAXIMA PLAN DE MEJORAMIENTO 2
(DD/MM/AAAA)]]-TODAY()," ")</f>
        <v xml:space="preserve"> </v>
      </c>
      <c r="AQ17" s="5"/>
      <c r="AR17" s="5"/>
      <c r="AS17" s="5"/>
      <c r="AT17" s="5"/>
    </row>
    <row r="18" spans="1:46" ht="12.75" customHeight="1">
      <c r="A18" s="34" t="s">
        <v>37</v>
      </c>
      <c r="B18" s="34" t="s">
        <v>39</v>
      </c>
      <c r="C18" s="35" t="s">
        <v>15</v>
      </c>
      <c r="D18" s="35" t="s">
        <v>40</v>
      </c>
      <c r="E18" s="40" t="s">
        <v>31</v>
      </c>
      <c r="F18" s="19"/>
      <c r="G18" s="55">
        <v>0</v>
      </c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22">
        <f t="shared" si="0"/>
        <v>0</v>
      </c>
      <c r="T18" s="60">
        <f t="shared" si="5"/>
        <v>0</v>
      </c>
      <c r="U18" s="16"/>
      <c r="V18" s="17">
        <f t="shared" si="3"/>
        <v>0</v>
      </c>
      <c r="W18" s="36"/>
      <c r="X18" s="10"/>
      <c r="Y18" s="10"/>
      <c r="Z18" s="13"/>
      <c r="AA18" s="72" t="str">
        <f>IF(Tabla2[[#This Row],[REALIZA REQUERIMIENTO (SI/NO)]] = "SI",Tabla2[[#This Row],[FECHA  VISITA ]]+8," ")</f>
        <v xml:space="preserve"> </v>
      </c>
      <c r="AB18" s="15" t="str">
        <f ca="1">IF(Tabla2[[#This Row],[REALIZA REQUERIMIENTO (SI/NO)]] = "SI",Tabla2[[#This Row],[FECHA MAXIMA REQUERIMIENTO  1 (DD/MM/AAAA)]]-TODAY()," ")</f>
        <v xml:space="preserve"> </v>
      </c>
      <c r="AC18" s="12"/>
      <c r="AD18" s="10"/>
      <c r="AE18" s="14" t="str">
        <f>IF(Tabla2[[#This Row],[REALIZA REQUERIMIENTO (SI/NO)]] = "SI",Tabla2[[#This Row],[FECHA  VISITA ]]+13," ")</f>
        <v xml:space="preserve"> </v>
      </c>
      <c r="AF18" s="16" t="str">
        <f ca="1">IF(Tabla2[[#This Row],[REALIZA REQUERIMIENTO (SI/NO)]] = "SI",Tabla2[[#This Row],[FECHA MAXIMA PLAN DE MEJORAMIENTO 1
(DD/MM/AAAA)]]-TODAY()," ")</f>
        <v xml:space="preserve"> </v>
      </c>
      <c r="AG18" s="12"/>
      <c r="AH18" s="10"/>
      <c r="AI18" s="10"/>
      <c r="AJ18" s="5"/>
      <c r="AK18" s="18" t="str">
        <f>IF(Tabla2[[#This Row],[REALIZA REQUERIMIENTO 2 (SI/NO)]] = "SI",Tabla2[[#This Row],[FECHA  VISITA ]]+5," ")</f>
        <v xml:space="preserve"> </v>
      </c>
      <c r="AL18" s="17" t="str">
        <f ca="1">IF(Tabla2[[#This Row],[REALIZA REQUERIMIENTO 2 (SI/NO)]] = "SI",Tabla2[[#This Row],[FECHA MAXIMA REQUERIMIENTO 2  (DD/MM/AAAA)]]-TODAY()," ")</f>
        <v xml:space="preserve"> </v>
      </c>
      <c r="AM18" s="5"/>
      <c r="AN18" s="5"/>
      <c r="AO18" s="18" t="str">
        <f>IF(Tabla2[[#This Row],[REALIZA REQUERIMIENTO 2 (SI/NO)]] = "SI",Tabla2[[#This Row],[FECHA  VISITA ]]+23," ")</f>
        <v xml:space="preserve"> </v>
      </c>
      <c r="AP18" s="17" t="str">
        <f ca="1">IF(Tabla2[[#This Row],[REALIZA REQUERIMIENTO 2 (SI/NO)]] = "SI",Tabla2[[#This Row],[FECHA MAXIMA PLAN DE MEJORAMIENTO 2
(DD/MM/AAAA)]]-TODAY()," ")</f>
        <v xml:space="preserve"> </v>
      </c>
      <c r="AQ18" s="5"/>
      <c r="AR18" s="5"/>
      <c r="AS18" s="5"/>
      <c r="AT18" s="5"/>
    </row>
    <row r="19" spans="1:46" ht="12.75" customHeight="1">
      <c r="A19" s="34" t="s">
        <v>37</v>
      </c>
      <c r="B19" s="34" t="s">
        <v>41</v>
      </c>
      <c r="C19" s="35" t="s">
        <v>15</v>
      </c>
      <c r="D19" s="35" t="s">
        <v>16</v>
      </c>
      <c r="E19" s="36" t="s">
        <v>17</v>
      </c>
      <c r="F19" s="19"/>
      <c r="G19" s="21">
        <v>17</v>
      </c>
      <c r="H19" s="21">
        <v>21</v>
      </c>
      <c r="I19" s="21">
        <v>32</v>
      </c>
      <c r="J19" s="21">
        <v>29</v>
      </c>
      <c r="K19" s="21">
        <v>32</v>
      </c>
      <c r="L19" s="21">
        <v>33</v>
      </c>
      <c r="M19" s="55"/>
      <c r="N19" s="55"/>
      <c r="O19" s="55"/>
      <c r="P19" s="55"/>
      <c r="Q19" s="55"/>
      <c r="R19" s="55"/>
      <c r="S19" s="22">
        <f t="shared" si="0"/>
        <v>164</v>
      </c>
      <c r="T19" s="56">
        <f t="shared" si="5"/>
        <v>164</v>
      </c>
      <c r="U19" s="16"/>
      <c r="V19" s="17">
        <f t="shared" si="3"/>
        <v>0</v>
      </c>
      <c r="W19" s="36"/>
      <c r="X19" s="10"/>
      <c r="Y19" s="10"/>
      <c r="Z19" s="13"/>
      <c r="AA19" s="72" t="str">
        <f>IF(Tabla2[[#This Row],[REALIZA REQUERIMIENTO (SI/NO)]] = "SI",Tabla2[[#This Row],[FECHA  VISITA ]]+8," ")</f>
        <v xml:space="preserve"> </v>
      </c>
      <c r="AB19" s="15" t="str">
        <f ca="1">IF(Tabla2[[#This Row],[REALIZA REQUERIMIENTO (SI/NO)]] = "SI",Tabla2[[#This Row],[FECHA MAXIMA REQUERIMIENTO  1 (DD/MM/AAAA)]]-TODAY()," ")</f>
        <v xml:space="preserve"> </v>
      </c>
      <c r="AC19" s="12"/>
      <c r="AD19" s="10"/>
      <c r="AE19" s="14" t="str">
        <f>IF(Tabla2[[#This Row],[REALIZA REQUERIMIENTO (SI/NO)]] = "SI",Tabla2[[#This Row],[FECHA  VISITA ]]+13," ")</f>
        <v xml:space="preserve"> </v>
      </c>
      <c r="AF19" s="16" t="str">
        <f ca="1">IF(Tabla2[[#This Row],[REALIZA REQUERIMIENTO (SI/NO)]] = "SI",Tabla2[[#This Row],[FECHA MAXIMA PLAN DE MEJORAMIENTO 1
(DD/MM/AAAA)]]-TODAY()," ")</f>
        <v xml:space="preserve"> </v>
      </c>
      <c r="AG19" s="12"/>
      <c r="AH19" s="10"/>
      <c r="AI19" s="10"/>
      <c r="AJ19" s="5"/>
      <c r="AK19" s="18" t="str">
        <f>IF(Tabla2[[#This Row],[REALIZA REQUERIMIENTO 2 (SI/NO)]] = "SI",Tabla2[[#This Row],[FECHA  VISITA ]]+5," ")</f>
        <v xml:space="preserve"> </v>
      </c>
      <c r="AL19" s="17" t="str">
        <f ca="1">IF(Tabla2[[#This Row],[REALIZA REQUERIMIENTO 2 (SI/NO)]] = "SI",Tabla2[[#This Row],[FECHA MAXIMA REQUERIMIENTO 2  (DD/MM/AAAA)]]-TODAY()," ")</f>
        <v xml:space="preserve"> </v>
      </c>
      <c r="AM19" s="5"/>
      <c r="AN19" s="5"/>
      <c r="AO19" s="18" t="str">
        <f>IF(Tabla2[[#This Row],[REALIZA REQUERIMIENTO 2 (SI/NO)]] = "SI",Tabla2[[#This Row],[FECHA  VISITA ]]+23," ")</f>
        <v xml:space="preserve"> </v>
      </c>
      <c r="AP19" s="17" t="str">
        <f ca="1">IF(Tabla2[[#This Row],[REALIZA REQUERIMIENTO 2 (SI/NO)]] = "SI",Tabla2[[#This Row],[FECHA MAXIMA PLAN DE MEJORAMIENTO 2
(DD/MM/AAAA)]]-TODAY()," ")</f>
        <v xml:space="preserve"> </v>
      </c>
      <c r="AQ19" s="5"/>
      <c r="AR19" s="5"/>
      <c r="AS19" s="5"/>
      <c r="AT19" s="5"/>
    </row>
    <row r="20" spans="1:46" ht="12.75" customHeight="1">
      <c r="A20" s="34" t="s">
        <v>37</v>
      </c>
      <c r="B20" s="34" t="s">
        <v>41</v>
      </c>
      <c r="C20" s="35" t="s">
        <v>15</v>
      </c>
      <c r="D20" s="35" t="s">
        <v>40</v>
      </c>
      <c r="E20" s="36" t="s">
        <v>17</v>
      </c>
      <c r="F20" s="19"/>
      <c r="G20" s="21">
        <v>16</v>
      </c>
      <c r="H20" s="21">
        <v>16</v>
      </c>
      <c r="I20" s="21">
        <v>31</v>
      </c>
      <c r="J20" s="21">
        <v>29</v>
      </c>
      <c r="K20" s="21">
        <v>30</v>
      </c>
      <c r="L20" s="21">
        <v>30</v>
      </c>
      <c r="M20" s="55"/>
      <c r="N20" s="55"/>
      <c r="O20" s="55"/>
      <c r="P20" s="55"/>
      <c r="Q20" s="55"/>
      <c r="R20" s="55"/>
      <c r="S20" s="22">
        <f t="shared" si="0"/>
        <v>152</v>
      </c>
      <c r="T20" s="56">
        <f t="shared" si="5"/>
        <v>152</v>
      </c>
      <c r="U20" s="16"/>
      <c r="V20" s="17">
        <f t="shared" si="3"/>
        <v>0</v>
      </c>
      <c r="W20" s="36"/>
      <c r="X20" s="10"/>
      <c r="Y20" s="10"/>
      <c r="Z20" s="13"/>
      <c r="AA20" s="72" t="str">
        <f>IF(Tabla2[[#This Row],[REALIZA REQUERIMIENTO (SI/NO)]] = "SI",Tabla2[[#This Row],[FECHA  VISITA ]]+8," ")</f>
        <v xml:space="preserve"> </v>
      </c>
      <c r="AB20" s="15" t="str">
        <f ca="1">IF(Tabla2[[#This Row],[REALIZA REQUERIMIENTO (SI/NO)]] = "SI",Tabla2[[#This Row],[FECHA MAXIMA REQUERIMIENTO  1 (DD/MM/AAAA)]]-TODAY()," ")</f>
        <v xml:space="preserve"> </v>
      </c>
      <c r="AC20" s="12"/>
      <c r="AD20" s="10"/>
      <c r="AE20" s="14" t="str">
        <f>IF(Tabla2[[#This Row],[REALIZA REQUERIMIENTO (SI/NO)]] = "SI",Tabla2[[#This Row],[FECHA  VISITA ]]+13," ")</f>
        <v xml:space="preserve"> </v>
      </c>
      <c r="AF20" s="16" t="str">
        <f ca="1">IF(Tabla2[[#This Row],[REALIZA REQUERIMIENTO (SI/NO)]] = "SI",Tabla2[[#This Row],[FECHA MAXIMA PLAN DE MEJORAMIENTO 1
(DD/MM/AAAA)]]-TODAY()," ")</f>
        <v xml:space="preserve"> </v>
      </c>
      <c r="AG20" s="12"/>
      <c r="AH20" s="10"/>
      <c r="AI20" s="10"/>
      <c r="AJ20" s="5"/>
      <c r="AK20" s="18" t="str">
        <f>IF(Tabla2[[#This Row],[REALIZA REQUERIMIENTO 2 (SI/NO)]] = "SI",Tabla2[[#This Row],[FECHA  VISITA ]]+5," ")</f>
        <v xml:space="preserve"> </v>
      </c>
      <c r="AL20" s="17" t="str">
        <f ca="1">IF(Tabla2[[#This Row],[REALIZA REQUERIMIENTO 2 (SI/NO)]] = "SI",Tabla2[[#This Row],[FECHA MAXIMA REQUERIMIENTO 2  (DD/MM/AAAA)]]-TODAY()," ")</f>
        <v xml:space="preserve"> </v>
      </c>
      <c r="AM20" s="5"/>
      <c r="AN20" s="5"/>
      <c r="AO20" s="18" t="str">
        <f>IF(Tabla2[[#This Row],[REALIZA REQUERIMIENTO 2 (SI/NO)]] = "SI",Tabla2[[#This Row],[FECHA  VISITA ]]+23," ")</f>
        <v xml:space="preserve"> </v>
      </c>
      <c r="AP20" s="17" t="str">
        <f ca="1">IF(Tabla2[[#This Row],[REALIZA REQUERIMIENTO 2 (SI/NO)]] = "SI",Tabla2[[#This Row],[FECHA MAXIMA PLAN DE MEJORAMIENTO 2
(DD/MM/AAAA)]]-TODAY()," ")</f>
        <v xml:space="preserve"> </v>
      </c>
      <c r="AQ20" s="5"/>
      <c r="AR20" s="5"/>
      <c r="AS20" s="5"/>
      <c r="AT20" s="5"/>
    </row>
    <row r="21" spans="1:46" ht="12.75" customHeight="1">
      <c r="A21" s="34" t="s">
        <v>37</v>
      </c>
      <c r="B21" s="34" t="s">
        <v>42</v>
      </c>
      <c r="C21" s="35" t="s">
        <v>15</v>
      </c>
      <c r="D21" s="35" t="s">
        <v>16</v>
      </c>
      <c r="E21" s="36" t="s">
        <v>17</v>
      </c>
      <c r="F21" s="19"/>
      <c r="G21" s="21">
        <v>0</v>
      </c>
      <c r="H21" s="21">
        <v>19</v>
      </c>
      <c r="I21" s="21">
        <v>34</v>
      </c>
      <c r="J21" s="21">
        <v>34</v>
      </c>
      <c r="K21" s="21">
        <v>28</v>
      </c>
      <c r="L21" s="21">
        <v>32</v>
      </c>
      <c r="M21" s="55"/>
      <c r="N21" s="55"/>
      <c r="O21" s="55"/>
      <c r="P21" s="55"/>
      <c r="Q21" s="55"/>
      <c r="R21" s="55"/>
      <c r="S21" s="22">
        <f t="shared" si="0"/>
        <v>147</v>
      </c>
      <c r="T21" s="56">
        <f t="shared" si="5"/>
        <v>147</v>
      </c>
      <c r="U21" s="16"/>
      <c r="V21" s="17">
        <f t="shared" si="3"/>
        <v>0</v>
      </c>
      <c r="W21" s="36"/>
      <c r="X21" s="10"/>
      <c r="Y21" s="10"/>
      <c r="Z21" s="13"/>
      <c r="AA21" s="72" t="str">
        <f>IF(Tabla2[[#This Row],[REALIZA REQUERIMIENTO (SI/NO)]] = "SI",Tabla2[[#This Row],[FECHA  VISITA ]]+8," ")</f>
        <v xml:space="preserve"> </v>
      </c>
      <c r="AB21" s="15" t="str">
        <f ca="1">IF(Tabla2[[#This Row],[REALIZA REQUERIMIENTO (SI/NO)]] = "SI",Tabla2[[#This Row],[FECHA MAXIMA REQUERIMIENTO  1 (DD/MM/AAAA)]]-TODAY()," ")</f>
        <v xml:space="preserve"> </v>
      </c>
      <c r="AC21" s="12"/>
      <c r="AD21" s="10"/>
      <c r="AE21" s="14" t="str">
        <f>IF(Tabla2[[#This Row],[REALIZA REQUERIMIENTO (SI/NO)]] = "SI",Tabla2[[#This Row],[FECHA  VISITA ]]+13," ")</f>
        <v xml:space="preserve"> </v>
      </c>
      <c r="AF21" s="16" t="str">
        <f ca="1">IF(Tabla2[[#This Row],[REALIZA REQUERIMIENTO (SI/NO)]] = "SI",Tabla2[[#This Row],[FECHA MAXIMA PLAN DE MEJORAMIENTO 1
(DD/MM/AAAA)]]-TODAY()," ")</f>
        <v xml:space="preserve"> </v>
      </c>
      <c r="AG21" s="12"/>
      <c r="AH21" s="10"/>
      <c r="AI21" s="10"/>
      <c r="AJ21" s="5"/>
      <c r="AK21" s="18" t="str">
        <f>IF(Tabla2[[#This Row],[REALIZA REQUERIMIENTO 2 (SI/NO)]] = "SI",Tabla2[[#This Row],[FECHA  VISITA ]]+5," ")</f>
        <v xml:space="preserve"> </v>
      </c>
      <c r="AL21" s="17" t="str">
        <f ca="1">IF(Tabla2[[#This Row],[REALIZA REQUERIMIENTO 2 (SI/NO)]] = "SI",Tabla2[[#This Row],[FECHA MAXIMA REQUERIMIENTO 2  (DD/MM/AAAA)]]-TODAY()," ")</f>
        <v xml:space="preserve"> </v>
      </c>
      <c r="AM21" s="5"/>
      <c r="AN21" s="5"/>
      <c r="AO21" s="18" t="str">
        <f>IF(Tabla2[[#This Row],[REALIZA REQUERIMIENTO 2 (SI/NO)]] = "SI",Tabla2[[#This Row],[FECHA  VISITA ]]+23," ")</f>
        <v xml:space="preserve"> </v>
      </c>
      <c r="AP21" s="17" t="str">
        <f ca="1">IF(Tabla2[[#This Row],[REALIZA REQUERIMIENTO 2 (SI/NO)]] = "SI",Tabla2[[#This Row],[FECHA MAXIMA PLAN DE MEJORAMIENTO 2
(DD/MM/AAAA)]]-TODAY()," ")</f>
        <v xml:space="preserve"> </v>
      </c>
      <c r="AQ21" s="5"/>
      <c r="AR21" s="5"/>
      <c r="AS21" s="5"/>
      <c r="AT21" s="5"/>
    </row>
    <row r="22" spans="1:46" ht="12.75" customHeight="1">
      <c r="A22" s="34" t="s">
        <v>37</v>
      </c>
      <c r="B22" s="34" t="s">
        <v>43</v>
      </c>
      <c r="C22" s="35" t="s">
        <v>15</v>
      </c>
      <c r="D22" s="35" t="s">
        <v>16</v>
      </c>
      <c r="E22" s="36" t="s">
        <v>17</v>
      </c>
      <c r="F22" s="19"/>
      <c r="G22" s="21">
        <v>9</v>
      </c>
      <c r="H22" s="21">
        <v>23</v>
      </c>
      <c r="I22" s="21">
        <v>27</v>
      </c>
      <c r="J22" s="21">
        <v>32</v>
      </c>
      <c r="K22" s="21">
        <v>33</v>
      </c>
      <c r="L22" s="21">
        <v>31</v>
      </c>
      <c r="M22" s="55"/>
      <c r="N22" s="55"/>
      <c r="O22" s="55"/>
      <c r="P22" s="55"/>
      <c r="Q22" s="55"/>
      <c r="R22" s="55"/>
      <c r="S22" s="22">
        <f t="shared" si="0"/>
        <v>155</v>
      </c>
      <c r="T22" s="56">
        <f t="shared" si="5"/>
        <v>155</v>
      </c>
      <c r="U22" s="16"/>
      <c r="V22" s="17">
        <f t="shared" si="3"/>
        <v>0</v>
      </c>
      <c r="W22" s="36"/>
      <c r="X22" s="10"/>
      <c r="Y22" s="10"/>
      <c r="Z22" s="13"/>
      <c r="AA22" s="72" t="str">
        <f>IF(Tabla2[[#This Row],[REALIZA REQUERIMIENTO (SI/NO)]] = "SI",Tabla2[[#This Row],[FECHA  VISITA ]]+8," ")</f>
        <v xml:space="preserve"> </v>
      </c>
      <c r="AB22" s="15" t="str">
        <f ca="1">IF(Tabla2[[#This Row],[REALIZA REQUERIMIENTO (SI/NO)]] = "SI",Tabla2[[#This Row],[FECHA MAXIMA REQUERIMIENTO  1 (DD/MM/AAAA)]]-TODAY()," ")</f>
        <v xml:space="preserve"> </v>
      </c>
      <c r="AC22" s="12"/>
      <c r="AD22" s="10"/>
      <c r="AE22" s="14" t="str">
        <f>IF(Tabla2[[#This Row],[REALIZA REQUERIMIENTO (SI/NO)]] = "SI",Tabla2[[#This Row],[FECHA  VISITA ]]+13," ")</f>
        <v xml:space="preserve"> </v>
      </c>
      <c r="AF22" s="16" t="str">
        <f ca="1">IF(Tabla2[[#This Row],[REALIZA REQUERIMIENTO (SI/NO)]] = "SI",Tabla2[[#This Row],[FECHA MAXIMA PLAN DE MEJORAMIENTO 1
(DD/MM/AAAA)]]-TODAY()," ")</f>
        <v xml:space="preserve"> </v>
      </c>
      <c r="AG22" s="12"/>
      <c r="AH22" s="10"/>
      <c r="AI22" s="10"/>
      <c r="AJ22" s="5"/>
      <c r="AK22" s="18" t="str">
        <f>IF(Tabla2[[#This Row],[REALIZA REQUERIMIENTO 2 (SI/NO)]] = "SI",Tabla2[[#This Row],[FECHA  VISITA ]]+5," ")</f>
        <v xml:space="preserve"> </v>
      </c>
      <c r="AL22" s="17" t="str">
        <f ca="1">IF(Tabla2[[#This Row],[REALIZA REQUERIMIENTO 2 (SI/NO)]] = "SI",Tabla2[[#This Row],[FECHA MAXIMA REQUERIMIENTO 2  (DD/MM/AAAA)]]-TODAY()," ")</f>
        <v xml:space="preserve"> </v>
      </c>
      <c r="AM22" s="5"/>
      <c r="AN22" s="5"/>
      <c r="AO22" s="18" t="str">
        <f>IF(Tabla2[[#This Row],[REALIZA REQUERIMIENTO 2 (SI/NO)]] = "SI",Tabla2[[#This Row],[FECHA  VISITA ]]+23," ")</f>
        <v xml:space="preserve"> </v>
      </c>
      <c r="AP22" s="17" t="str">
        <f ca="1">IF(Tabla2[[#This Row],[REALIZA REQUERIMIENTO 2 (SI/NO)]] = "SI",Tabla2[[#This Row],[FECHA MAXIMA PLAN DE MEJORAMIENTO 2
(DD/MM/AAAA)]]-TODAY()," ")</f>
        <v xml:space="preserve"> </v>
      </c>
      <c r="AQ22" s="5"/>
      <c r="AR22" s="5"/>
      <c r="AS22" s="5"/>
      <c r="AT22" s="5"/>
    </row>
    <row r="23" spans="1:46" ht="12.75" customHeight="1">
      <c r="A23" s="34" t="s">
        <v>44</v>
      </c>
      <c r="B23" s="34" t="s">
        <v>45</v>
      </c>
      <c r="C23" s="35" t="s">
        <v>15</v>
      </c>
      <c r="D23" s="35" t="s">
        <v>16</v>
      </c>
      <c r="E23" s="36" t="s">
        <v>17</v>
      </c>
      <c r="F23" s="19"/>
      <c r="G23" s="21">
        <v>27</v>
      </c>
      <c r="H23" s="21">
        <v>62</v>
      </c>
      <c r="I23" s="21">
        <v>50</v>
      </c>
      <c r="J23" s="21">
        <v>65</v>
      </c>
      <c r="K23" s="21">
        <v>59</v>
      </c>
      <c r="L23" s="21">
        <v>69</v>
      </c>
      <c r="M23" s="21">
        <v>118</v>
      </c>
      <c r="N23" s="55"/>
      <c r="O23" s="55"/>
      <c r="P23" s="55"/>
      <c r="Q23" s="55"/>
      <c r="R23" s="55"/>
      <c r="S23" s="22">
        <f t="shared" si="0"/>
        <v>450</v>
      </c>
      <c r="T23" s="56">
        <f t="shared" si="5"/>
        <v>450</v>
      </c>
      <c r="U23" s="16"/>
      <c r="V23" s="17">
        <f t="shared" si="3"/>
        <v>0</v>
      </c>
      <c r="W23" s="36"/>
      <c r="X23" s="10"/>
      <c r="Y23" s="10"/>
      <c r="Z23" s="13"/>
      <c r="AA23" s="72" t="str">
        <f>IF(Tabla2[[#This Row],[REALIZA REQUERIMIENTO (SI/NO)]] = "SI",Tabla2[[#This Row],[FECHA  VISITA ]]+8," ")</f>
        <v xml:space="preserve"> </v>
      </c>
      <c r="AB23" s="15" t="str">
        <f ca="1">IF(Tabla2[[#This Row],[REALIZA REQUERIMIENTO (SI/NO)]] = "SI",Tabla2[[#This Row],[FECHA MAXIMA REQUERIMIENTO  1 (DD/MM/AAAA)]]-TODAY()," ")</f>
        <v xml:space="preserve"> </v>
      </c>
      <c r="AC23" s="12"/>
      <c r="AD23" s="10"/>
      <c r="AE23" s="14" t="str">
        <f>IF(Tabla2[[#This Row],[REALIZA REQUERIMIENTO (SI/NO)]] = "SI",Tabla2[[#This Row],[FECHA  VISITA ]]+13," ")</f>
        <v xml:space="preserve"> </v>
      </c>
      <c r="AF23" s="16" t="str">
        <f ca="1">IF(Tabla2[[#This Row],[REALIZA REQUERIMIENTO (SI/NO)]] = "SI",Tabla2[[#This Row],[FECHA MAXIMA PLAN DE MEJORAMIENTO 1
(DD/MM/AAAA)]]-TODAY()," ")</f>
        <v xml:space="preserve"> </v>
      </c>
      <c r="AG23" s="12"/>
      <c r="AH23" s="10"/>
      <c r="AI23" s="10"/>
      <c r="AJ23" s="5"/>
      <c r="AK23" s="18" t="str">
        <f>IF(Tabla2[[#This Row],[REALIZA REQUERIMIENTO 2 (SI/NO)]] = "SI",Tabla2[[#This Row],[FECHA  VISITA ]]+5," ")</f>
        <v xml:space="preserve"> </v>
      </c>
      <c r="AL23" s="17" t="str">
        <f ca="1">IF(Tabla2[[#This Row],[REALIZA REQUERIMIENTO 2 (SI/NO)]] = "SI",Tabla2[[#This Row],[FECHA MAXIMA REQUERIMIENTO 2  (DD/MM/AAAA)]]-TODAY()," ")</f>
        <v xml:space="preserve"> </v>
      </c>
      <c r="AM23" s="5"/>
      <c r="AN23" s="5"/>
      <c r="AO23" s="18" t="str">
        <f>IF(Tabla2[[#This Row],[REALIZA REQUERIMIENTO 2 (SI/NO)]] = "SI",Tabla2[[#This Row],[FECHA  VISITA ]]+23," ")</f>
        <v xml:space="preserve"> </v>
      </c>
      <c r="AP23" s="17" t="str">
        <f ca="1">IF(Tabla2[[#This Row],[REALIZA REQUERIMIENTO 2 (SI/NO)]] = "SI",Tabla2[[#This Row],[FECHA MAXIMA PLAN DE MEJORAMIENTO 2
(DD/MM/AAAA)]]-TODAY()," ")</f>
        <v xml:space="preserve"> </v>
      </c>
      <c r="AQ23" s="5"/>
      <c r="AR23" s="5"/>
      <c r="AS23" s="5"/>
      <c r="AT23" s="5"/>
    </row>
    <row r="24" spans="1:46" ht="12.75" customHeight="1">
      <c r="A24" s="34" t="s">
        <v>44</v>
      </c>
      <c r="B24" s="34" t="s">
        <v>46</v>
      </c>
      <c r="C24" s="35" t="s">
        <v>15</v>
      </c>
      <c r="D24" s="35" t="s">
        <v>16</v>
      </c>
      <c r="E24" s="36" t="s">
        <v>17</v>
      </c>
      <c r="F24" s="19"/>
      <c r="G24" s="21">
        <v>25</v>
      </c>
      <c r="H24" s="21">
        <v>35</v>
      </c>
      <c r="I24" s="21">
        <v>30</v>
      </c>
      <c r="J24" s="21">
        <v>34</v>
      </c>
      <c r="K24" s="21">
        <v>34</v>
      </c>
      <c r="L24" s="21">
        <v>33</v>
      </c>
      <c r="M24" s="21">
        <v>36</v>
      </c>
      <c r="N24" s="55">
        <v>42</v>
      </c>
      <c r="O24" s="55">
        <v>33</v>
      </c>
      <c r="P24" s="55">
        <v>34</v>
      </c>
      <c r="Q24" s="55"/>
      <c r="R24" s="55"/>
      <c r="S24" s="22">
        <f t="shared" si="0"/>
        <v>336</v>
      </c>
      <c r="T24" s="56">
        <f>SUBTOTAL(9,F24:M24)</f>
        <v>227</v>
      </c>
      <c r="U24" s="16"/>
      <c r="V24" s="17">
        <f t="shared" si="3"/>
        <v>109</v>
      </c>
      <c r="W24" s="36"/>
      <c r="X24" s="10"/>
      <c r="Y24" s="10"/>
      <c r="Z24" s="13"/>
      <c r="AA24" s="72" t="str">
        <f>IF(Tabla2[[#This Row],[REALIZA REQUERIMIENTO (SI/NO)]] = "SI",Tabla2[[#This Row],[FECHA  VISITA ]]+8," ")</f>
        <v xml:space="preserve"> </v>
      </c>
      <c r="AB24" s="15" t="str">
        <f ca="1">IF(Tabla2[[#This Row],[REALIZA REQUERIMIENTO (SI/NO)]] = "SI",Tabla2[[#This Row],[FECHA MAXIMA REQUERIMIENTO  1 (DD/MM/AAAA)]]-TODAY()," ")</f>
        <v xml:space="preserve"> </v>
      </c>
      <c r="AC24" s="12"/>
      <c r="AD24" s="10"/>
      <c r="AE24" s="14" t="str">
        <f>IF(Tabla2[[#This Row],[REALIZA REQUERIMIENTO (SI/NO)]] = "SI",Tabla2[[#This Row],[FECHA  VISITA ]]+13," ")</f>
        <v xml:space="preserve"> </v>
      </c>
      <c r="AF24" s="16" t="str">
        <f ca="1">IF(Tabla2[[#This Row],[REALIZA REQUERIMIENTO (SI/NO)]] = "SI",Tabla2[[#This Row],[FECHA MAXIMA PLAN DE MEJORAMIENTO 1
(DD/MM/AAAA)]]-TODAY()," ")</f>
        <v xml:space="preserve"> </v>
      </c>
      <c r="AG24" s="12"/>
      <c r="AH24" s="10"/>
      <c r="AI24" s="10"/>
      <c r="AJ24" s="5"/>
      <c r="AK24" s="18" t="str">
        <f>IF(Tabla2[[#This Row],[REALIZA REQUERIMIENTO 2 (SI/NO)]] = "SI",Tabla2[[#This Row],[FECHA  VISITA ]]+5," ")</f>
        <v xml:space="preserve"> </v>
      </c>
      <c r="AL24" s="17" t="str">
        <f ca="1">IF(Tabla2[[#This Row],[REALIZA REQUERIMIENTO 2 (SI/NO)]] = "SI",Tabla2[[#This Row],[FECHA MAXIMA REQUERIMIENTO 2  (DD/MM/AAAA)]]-TODAY()," ")</f>
        <v xml:space="preserve"> </v>
      </c>
      <c r="AM24" s="5"/>
      <c r="AN24" s="5"/>
      <c r="AO24" s="18" t="str">
        <f>IF(Tabla2[[#This Row],[REALIZA REQUERIMIENTO 2 (SI/NO)]] = "SI",Tabla2[[#This Row],[FECHA  VISITA ]]+23," ")</f>
        <v xml:space="preserve"> </v>
      </c>
      <c r="AP24" s="17" t="str">
        <f ca="1">IF(Tabla2[[#This Row],[REALIZA REQUERIMIENTO 2 (SI/NO)]] = "SI",Tabla2[[#This Row],[FECHA MAXIMA PLAN DE MEJORAMIENTO 2
(DD/MM/AAAA)]]-TODAY()," ")</f>
        <v xml:space="preserve"> </v>
      </c>
      <c r="AQ24" s="5"/>
      <c r="AR24" s="5"/>
      <c r="AS24" s="5"/>
      <c r="AT24" s="5"/>
    </row>
    <row r="25" spans="1:46" ht="12.75" customHeight="1">
      <c r="A25" s="34" t="s">
        <v>44</v>
      </c>
      <c r="B25" s="41" t="s">
        <v>46</v>
      </c>
      <c r="C25" s="35" t="s">
        <v>15</v>
      </c>
      <c r="D25" s="39" t="s">
        <v>28</v>
      </c>
      <c r="E25" s="36" t="s">
        <v>17</v>
      </c>
      <c r="F25" s="19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7">
        <v>39</v>
      </c>
      <c r="R25" s="57">
        <v>35</v>
      </c>
      <c r="S25" s="22">
        <f t="shared" si="0"/>
        <v>74</v>
      </c>
      <c r="T25" s="16"/>
      <c r="U25" s="58">
        <f>SUBTOTAL(9,G25:R25)</f>
        <v>74</v>
      </c>
      <c r="V25" s="17">
        <f>+S25-U25</f>
        <v>0</v>
      </c>
      <c r="W25" s="36"/>
      <c r="X25" s="10"/>
      <c r="Y25" s="10"/>
      <c r="Z25" s="13"/>
      <c r="AA25" s="72" t="str">
        <f>IF(Tabla2[[#This Row],[REALIZA REQUERIMIENTO (SI/NO)]] = "SI",Tabla2[[#This Row],[FECHA  VISITA ]]+8," ")</f>
        <v xml:space="preserve"> </v>
      </c>
      <c r="AB25" s="15" t="str">
        <f ca="1">IF(Tabla2[[#This Row],[REALIZA REQUERIMIENTO (SI/NO)]] = "SI",Tabla2[[#This Row],[FECHA MAXIMA REQUERIMIENTO  1 (DD/MM/AAAA)]]-TODAY()," ")</f>
        <v xml:space="preserve"> </v>
      </c>
      <c r="AC25" s="12"/>
      <c r="AD25" s="10"/>
      <c r="AE25" s="14" t="str">
        <f>IF(Tabla2[[#This Row],[REALIZA REQUERIMIENTO (SI/NO)]] = "SI",Tabla2[[#This Row],[FECHA  VISITA ]]+13," ")</f>
        <v xml:space="preserve"> </v>
      </c>
      <c r="AF25" s="16" t="str">
        <f ca="1">IF(Tabla2[[#This Row],[REALIZA REQUERIMIENTO (SI/NO)]] = "SI",Tabla2[[#This Row],[FECHA MAXIMA PLAN DE MEJORAMIENTO 1
(DD/MM/AAAA)]]-TODAY()," ")</f>
        <v xml:space="preserve"> </v>
      </c>
      <c r="AG25" s="12"/>
      <c r="AH25" s="10"/>
      <c r="AI25" s="10"/>
      <c r="AJ25" s="5"/>
      <c r="AK25" s="18" t="str">
        <f>IF(Tabla2[[#This Row],[REALIZA REQUERIMIENTO 2 (SI/NO)]] = "SI",Tabla2[[#This Row],[FECHA  VISITA ]]+5," ")</f>
        <v xml:space="preserve"> </v>
      </c>
      <c r="AL25" s="17" t="str">
        <f ca="1">IF(Tabla2[[#This Row],[REALIZA REQUERIMIENTO 2 (SI/NO)]] = "SI",Tabla2[[#This Row],[FECHA MAXIMA REQUERIMIENTO 2  (DD/MM/AAAA)]]-TODAY()," ")</f>
        <v xml:space="preserve"> </v>
      </c>
      <c r="AM25" s="5"/>
      <c r="AN25" s="5"/>
      <c r="AO25" s="18" t="str">
        <f>IF(Tabla2[[#This Row],[REALIZA REQUERIMIENTO 2 (SI/NO)]] = "SI",Tabla2[[#This Row],[FECHA  VISITA ]]+23," ")</f>
        <v xml:space="preserve"> </v>
      </c>
      <c r="AP25" s="17" t="str">
        <f ca="1">IF(Tabla2[[#This Row],[REALIZA REQUERIMIENTO 2 (SI/NO)]] = "SI",Tabla2[[#This Row],[FECHA MAXIMA PLAN DE MEJORAMIENTO 2
(DD/MM/AAAA)]]-TODAY()," ")</f>
        <v xml:space="preserve"> </v>
      </c>
      <c r="AQ25" s="5"/>
      <c r="AR25" s="5"/>
      <c r="AS25" s="5"/>
      <c r="AT25" s="5"/>
    </row>
    <row r="26" spans="1:46" ht="12.75" customHeight="1">
      <c r="A26" s="34" t="s">
        <v>44</v>
      </c>
      <c r="B26" s="34" t="s">
        <v>47</v>
      </c>
      <c r="C26" s="35" t="s">
        <v>19</v>
      </c>
      <c r="D26" s="35" t="s">
        <v>16</v>
      </c>
      <c r="E26" s="36" t="s">
        <v>17</v>
      </c>
      <c r="F26" s="19"/>
      <c r="G26" s="21">
        <v>8</v>
      </c>
      <c r="H26" s="21">
        <v>5</v>
      </c>
      <c r="I26" s="21">
        <v>11</v>
      </c>
      <c r="J26" s="21">
        <v>16</v>
      </c>
      <c r="K26" s="21">
        <v>9</v>
      </c>
      <c r="L26" s="21">
        <v>9</v>
      </c>
      <c r="M26" s="21">
        <v>20</v>
      </c>
      <c r="N26" s="21">
        <v>22</v>
      </c>
      <c r="O26" s="21">
        <v>22</v>
      </c>
      <c r="P26" s="21">
        <v>14</v>
      </c>
      <c r="Q26" s="21">
        <v>11</v>
      </c>
      <c r="R26" s="21">
        <v>13</v>
      </c>
      <c r="S26" s="22">
        <f t="shared" si="0"/>
        <v>160</v>
      </c>
      <c r="T26" s="56">
        <f t="shared" ref="T26:T28" si="6">SUBTOTAL(9,F26:R26)</f>
        <v>160</v>
      </c>
      <c r="U26" s="16"/>
      <c r="V26" s="17">
        <f t="shared" ref="V26:V45" si="7">+S26-T26</f>
        <v>0</v>
      </c>
      <c r="W26" s="36"/>
      <c r="X26" s="10"/>
      <c r="Y26" s="10"/>
      <c r="Z26" s="13"/>
      <c r="AA26" s="72" t="str">
        <f>IF(Tabla2[[#This Row],[REALIZA REQUERIMIENTO (SI/NO)]] = "SI",Tabla2[[#This Row],[FECHA  VISITA ]]+8," ")</f>
        <v xml:space="preserve"> </v>
      </c>
      <c r="AB26" s="15" t="str">
        <f ca="1">IF(Tabla2[[#This Row],[REALIZA REQUERIMIENTO (SI/NO)]] = "SI",Tabla2[[#This Row],[FECHA MAXIMA REQUERIMIENTO  1 (DD/MM/AAAA)]]-TODAY()," ")</f>
        <v xml:space="preserve"> </v>
      </c>
      <c r="AC26" s="12"/>
      <c r="AD26" s="10"/>
      <c r="AE26" s="14" t="str">
        <f>IF(Tabla2[[#This Row],[REALIZA REQUERIMIENTO (SI/NO)]] = "SI",Tabla2[[#This Row],[FECHA  VISITA ]]+13," ")</f>
        <v xml:space="preserve"> </v>
      </c>
      <c r="AF26" s="16" t="str">
        <f ca="1">IF(Tabla2[[#This Row],[REALIZA REQUERIMIENTO (SI/NO)]] = "SI",Tabla2[[#This Row],[FECHA MAXIMA PLAN DE MEJORAMIENTO 1
(DD/MM/AAAA)]]-TODAY()," ")</f>
        <v xml:space="preserve"> </v>
      </c>
      <c r="AG26" s="12"/>
      <c r="AH26" s="10"/>
      <c r="AI26" s="10"/>
      <c r="AJ26" s="5"/>
      <c r="AK26" s="18" t="str">
        <f>IF(Tabla2[[#This Row],[REALIZA REQUERIMIENTO 2 (SI/NO)]] = "SI",Tabla2[[#This Row],[FECHA  VISITA ]]+5," ")</f>
        <v xml:space="preserve"> </v>
      </c>
      <c r="AL26" s="17" t="str">
        <f ca="1">IF(Tabla2[[#This Row],[REALIZA REQUERIMIENTO 2 (SI/NO)]] = "SI",Tabla2[[#This Row],[FECHA MAXIMA REQUERIMIENTO 2  (DD/MM/AAAA)]]-TODAY()," ")</f>
        <v xml:space="preserve"> </v>
      </c>
      <c r="AM26" s="5"/>
      <c r="AN26" s="5"/>
      <c r="AO26" s="18" t="str">
        <f>IF(Tabla2[[#This Row],[REALIZA REQUERIMIENTO 2 (SI/NO)]] = "SI",Tabla2[[#This Row],[FECHA  VISITA ]]+23," ")</f>
        <v xml:space="preserve"> </v>
      </c>
      <c r="AP26" s="17" t="str">
        <f ca="1">IF(Tabla2[[#This Row],[REALIZA REQUERIMIENTO 2 (SI/NO)]] = "SI",Tabla2[[#This Row],[FECHA MAXIMA PLAN DE MEJORAMIENTO 2
(DD/MM/AAAA)]]-TODAY()," ")</f>
        <v xml:space="preserve"> </v>
      </c>
      <c r="AQ26" s="5"/>
      <c r="AR26" s="5"/>
      <c r="AS26" s="5"/>
      <c r="AT26" s="5"/>
    </row>
    <row r="27" spans="1:46" ht="12.75" customHeight="1">
      <c r="A27" s="34" t="s">
        <v>44</v>
      </c>
      <c r="B27" s="34" t="s">
        <v>48</v>
      </c>
      <c r="C27" s="35" t="s">
        <v>15</v>
      </c>
      <c r="D27" s="35" t="s">
        <v>16</v>
      </c>
      <c r="E27" s="36" t="s">
        <v>17</v>
      </c>
      <c r="F27" s="21">
        <v>7</v>
      </c>
      <c r="G27" s="21">
        <v>5</v>
      </c>
      <c r="H27" s="21">
        <v>7</v>
      </c>
      <c r="I27" s="21">
        <v>8</v>
      </c>
      <c r="J27" s="21">
        <v>8</v>
      </c>
      <c r="K27" s="21">
        <v>8</v>
      </c>
      <c r="L27" s="21">
        <v>8</v>
      </c>
      <c r="M27" s="55"/>
      <c r="N27" s="55"/>
      <c r="O27" s="55"/>
      <c r="P27" s="55"/>
      <c r="Q27" s="55"/>
      <c r="R27" s="55"/>
      <c r="S27" s="22">
        <f t="shared" si="0"/>
        <v>51</v>
      </c>
      <c r="T27" s="56">
        <f t="shared" si="6"/>
        <v>51</v>
      </c>
      <c r="U27" s="16"/>
      <c r="V27" s="17">
        <f t="shared" si="7"/>
        <v>0</v>
      </c>
      <c r="W27" s="36"/>
      <c r="X27" s="10"/>
      <c r="Y27" s="10"/>
      <c r="Z27" s="13"/>
      <c r="AA27" s="72" t="str">
        <f>IF(Tabla2[[#This Row],[REALIZA REQUERIMIENTO (SI/NO)]] = "SI",Tabla2[[#This Row],[FECHA  VISITA ]]+8," ")</f>
        <v xml:space="preserve"> </v>
      </c>
      <c r="AB27" s="15" t="str">
        <f ca="1">IF(Tabla2[[#This Row],[REALIZA REQUERIMIENTO (SI/NO)]] = "SI",Tabla2[[#This Row],[FECHA MAXIMA REQUERIMIENTO  1 (DD/MM/AAAA)]]-TODAY()," ")</f>
        <v xml:space="preserve"> </v>
      </c>
      <c r="AC27" s="12"/>
      <c r="AD27" s="10"/>
      <c r="AE27" s="14" t="str">
        <f>IF(Tabla2[[#This Row],[REALIZA REQUERIMIENTO (SI/NO)]] = "SI",Tabla2[[#This Row],[FECHA  VISITA ]]+13," ")</f>
        <v xml:space="preserve"> </v>
      </c>
      <c r="AF27" s="16" t="str">
        <f ca="1">IF(Tabla2[[#This Row],[REALIZA REQUERIMIENTO (SI/NO)]] = "SI",Tabla2[[#This Row],[FECHA MAXIMA PLAN DE MEJORAMIENTO 1
(DD/MM/AAAA)]]-TODAY()," ")</f>
        <v xml:space="preserve"> </v>
      </c>
      <c r="AG27" s="12"/>
      <c r="AH27" s="10"/>
      <c r="AI27" s="10"/>
      <c r="AJ27" s="5"/>
      <c r="AK27" s="18" t="str">
        <f>IF(Tabla2[[#This Row],[REALIZA REQUERIMIENTO 2 (SI/NO)]] = "SI",Tabla2[[#This Row],[FECHA  VISITA ]]+5," ")</f>
        <v xml:space="preserve"> </v>
      </c>
      <c r="AL27" s="17" t="str">
        <f ca="1">IF(Tabla2[[#This Row],[REALIZA REQUERIMIENTO 2 (SI/NO)]] = "SI",Tabla2[[#This Row],[FECHA MAXIMA REQUERIMIENTO 2  (DD/MM/AAAA)]]-TODAY()," ")</f>
        <v xml:space="preserve"> </v>
      </c>
      <c r="AM27" s="5"/>
      <c r="AN27" s="5"/>
      <c r="AO27" s="18" t="str">
        <f>IF(Tabla2[[#This Row],[REALIZA REQUERIMIENTO 2 (SI/NO)]] = "SI",Tabla2[[#This Row],[FECHA  VISITA ]]+23," ")</f>
        <v xml:space="preserve"> </v>
      </c>
      <c r="AP27" s="17" t="str">
        <f ca="1">IF(Tabla2[[#This Row],[REALIZA REQUERIMIENTO 2 (SI/NO)]] = "SI",Tabla2[[#This Row],[FECHA MAXIMA PLAN DE MEJORAMIENTO 2
(DD/MM/AAAA)]]-TODAY()," ")</f>
        <v xml:space="preserve"> </v>
      </c>
      <c r="AQ27" s="5"/>
      <c r="AR27" s="5"/>
      <c r="AS27" s="5"/>
      <c r="AT27" s="5"/>
    </row>
    <row r="28" spans="1:46" ht="12.75" customHeight="1">
      <c r="A28" s="34" t="s">
        <v>44</v>
      </c>
      <c r="B28" s="34" t="s">
        <v>49</v>
      </c>
      <c r="C28" s="35" t="s">
        <v>15</v>
      </c>
      <c r="D28" s="35" t="s">
        <v>16</v>
      </c>
      <c r="E28" s="36" t="s">
        <v>17</v>
      </c>
      <c r="F28" s="19"/>
      <c r="G28" s="21">
        <v>11</v>
      </c>
      <c r="H28" s="21">
        <v>8</v>
      </c>
      <c r="I28" s="21">
        <v>9</v>
      </c>
      <c r="J28" s="21">
        <v>10</v>
      </c>
      <c r="K28" s="21">
        <v>9</v>
      </c>
      <c r="L28" s="21">
        <v>7</v>
      </c>
      <c r="M28" s="55"/>
      <c r="N28" s="55"/>
      <c r="O28" s="55"/>
      <c r="P28" s="55"/>
      <c r="Q28" s="55"/>
      <c r="R28" s="55"/>
      <c r="S28" s="22">
        <f t="shared" si="0"/>
        <v>54</v>
      </c>
      <c r="T28" s="56">
        <f t="shared" si="6"/>
        <v>54</v>
      </c>
      <c r="U28" s="16"/>
      <c r="V28" s="17">
        <f t="shared" si="7"/>
        <v>0</v>
      </c>
      <c r="W28" s="36"/>
      <c r="X28" s="10"/>
      <c r="Y28" s="10"/>
      <c r="Z28" s="13"/>
      <c r="AA28" s="72" t="str">
        <f>IF(Tabla2[[#This Row],[REALIZA REQUERIMIENTO (SI/NO)]] = "SI",Tabla2[[#This Row],[FECHA  VISITA ]]+8," ")</f>
        <v xml:space="preserve"> </v>
      </c>
      <c r="AB28" s="15" t="str">
        <f ca="1">IF(Tabla2[[#This Row],[REALIZA REQUERIMIENTO (SI/NO)]] = "SI",Tabla2[[#This Row],[FECHA MAXIMA REQUERIMIENTO  1 (DD/MM/AAAA)]]-TODAY()," ")</f>
        <v xml:space="preserve"> </v>
      </c>
      <c r="AC28" s="12"/>
      <c r="AD28" s="10"/>
      <c r="AE28" s="14" t="str">
        <f>IF(Tabla2[[#This Row],[REALIZA REQUERIMIENTO (SI/NO)]] = "SI",Tabla2[[#This Row],[FECHA  VISITA ]]+13," ")</f>
        <v xml:space="preserve"> </v>
      </c>
      <c r="AF28" s="16" t="str">
        <f ca="1">IF(Tabla2[[#This Row],[REALIZA REQUERIMIENTO (SI/NO)]] = "SI",Tabla2[[#This Row],[FECHA MAXIMA PLAN DE MEJORAMIENTO 1
(DD/MM/AAAA)]]-TODAY()," ")</f>
        <v xml:space="preserve"> </v>
      </c>
      <c r="AG28" s="12"/>
      <c r="AH28" s="10"/>
      <c r="AI28" s="10"/>
      <c r="AJ28" s="5"/>
      <c r="AK28" s="18" t="str">
        <f>IF(Tabla2[[#This Row],[REALIZA REQUERIMIENTO 2 (SI/NO)]] = "SI",Tabla2[[#This Row],[FECHA  VISITA ]]+5," ")</f>
        <v xml:space="preserve"> </v>
      </c>
      <c r="AL28" s="17" t="str">
        <f ca="1">IF(Tabla2[[#This Row],[REALIZA REQUERIMIENTO 2 (SI/NO)]] = "SI",Tabla2[[#This Row],[FECHA MAXIMA REQUERIMIENTO 2  (DD/MM/AAAA)]]-TODAY()," ")</f>
        <v xml:space="preserve"> </v>
      </c>
      <c r="AM28" s="5"/>
      <c r="AN28" s="5"/>
      <c r="AO28" s="18" t="str">
        <f>IF(Tabla2[[#This Row],[REALIZA REQUERIMIENTO 2 (SI/NO)]] = "SI",Tabla2[[#This Row],[FECHA  VISITA ]]+23," ")</f>
        <v xml:space="preserve"> </v>
      </c>
      <c r="AP28" s="17" t="str">
        <f ca="1">IF(Tabla2[[#This Row],[REALIZA REQUERIMIENTO 2 (SI/NO)]] = "SI",Tabla2[[#This Row],[FECHA MAXIMA PLAN DE MEJORAMIENTO 2
(DD/MM/AAAA)]]-TODAY()," ")</f>
        <v xml:space="preserve"> </v>
      </c>
      <c r="AQ28" s="5"/>
      <c r="AR28" s="5"/>
      <c r="AS28" s="5"/>
      <c r="AT28" s="5"/>
    </row>
    <row r="29" spans="1:46" ht="12.75" customHeight="1">
      <c r="A29" s="34" t="s">
        <v>50</v>
      </c>
      <c r="B29" s="34" t="s">
        <v>51</v>
      </c>
      <c r="C29" s="35" t="s">
        <v>15</v>
      </c>
      <c r="D29" s="35" t="s">
        <v>16</v>
      </c>
      <c r="E29" s="36" t="s">
        <v>17</v>
      </c>
      <c r="F29" s="19"/>
      <c r="G29" s="55"/>
      <c r="H29" s="55"/>
      <c r="I29" s="55"/>
      <c r="J29" s="55"/>
      <c r="K29" s="55"/>
      <c r="L29" s="55"/>
      <c r="M29" s="21">
        <v>177</v>
      </c>
      <c r="N29" s="55">
        <v>168</v>
      </c>
      <c r="O29" s="55"/>
      <c r="P29" s="55"/>
      <c r="Q29" s="55"/>
      <c r="R29" s="55">
        <v>140</v>
      </c>
      <c r="S29" s="22">
        <f t="shared" si="0"/>
        <v>485</v>
      </c>
      <c r="T29" s="56">
        <f>SUBTOTAL(9,F29:M29)</f>
        <v>177</v>
      </c>
      <c r="U29" s="16"/>
      <c r="V29" s="17">
        <f t="shared" si="7"/>
        <v>308</v>
      </c>
      <c r="W29" s="36"/>
      <c r="X29" s="10"/>
      <c r="Y29" s="10"/>
      <c r="Z29" s="13"/>
      <c r="AA29" s="72" t="str">
        <f>IF(Tabla2[[#This Row],[REALIZA REQUERIMIENTO (SI/NO)]] = "SI",Tabla2[[#This Row],[FECHA  VISITA ]]+8," ")</f>
        <v xml:space="preserve"> </v>
      </c>
      <c r="AB29" s="15" t="str">
        <f ca="1">IF(Tabla2[[#This Row],[REALIZA REQUERIMIENTO (SI/NO)]] = "SI",Tabla2[[#This Row],[FECHA MAXIMA REQUERIMIENTO  1 (DD/MM/AAAA)]]-TODAY()," ")</f>
        <v xml:space="preserve"> </v>
      </c>
      <c r="AC29" s="12"/>
      <c r="AD29" s="10"/>
      <c r="AE29" s="14" t="str">
        <f>IF(Tabla2[[#This Row],[REALIZA REQUERIMIENTO (SI/NO)]] = "SI",Tabla2[[#This Row],[FECHA  VISITA ]]+13," ")</f>
        <v xml:space="preserve"> </v>
      </c>
      <c r="AF29" s="16" t="str">
        <f ca="1">IF(Tabla2[[#This Row],[REALIZA REQUERIMIENTO (SI/NO)]] = "SI",Tabla2[[#This Row],[FECHA MAXIMA PLAN DE MEJORAMIENTO 1
(DD/MM/AAAA)]]-TODAY()," ")</f>
        <v xml:space="preserve"> </v>
      </c>
      <c r="AG29" s="12"/>
      <c r="AH29" s="10"/>
      <c r="AI29" s="10"/>
      <c r="AJ29" s="5"/>
      <c r="AK29" s="18" t="str">
        <f>IF(Tabla2[[#This Row],[REALIZA REQUERIMIENTO 2 (SI/NO)]] = "SI",Tabla2[[#This Row],[FECHA  VISITA ]]+5," ")</f>
        <v xml:space="preserve"> </v>
      </c>
      <c r="AL29" s="17" t="str">
        <f ca="1">IF(Tabla2[[#This Row],[REALIZA REQUERIMIENTO 2 (SI/NO)]] = "SI",Tabla2[[#This Row],[FECHA MAXIMA REQUERIMIENTO 2  (DD/MM/AAAA)]]-TODAY()," ")</f>
        <v xml:space="preserve"> </v>
      </c>
      <c r="AM29" s="5"/>
      <c r="AN29" s="5"/>
      <c r="AO29" s="18" t="str">
        <f>IF(Tabla2[[#This Row],[REALIZA REQUERIMIENTO 2 (SI/NO)]] = "SI",Tabla2[[#This Row],[FECHA  VISITA ]]+23," ")</f>
        <v xml:space="preserve"> </v>
      </c>
      <c r="AP29" s="17" t="str">
        <f ca="1">IF(Tabla2[[#This Row],[REALIZA REQUERIMIENTO 2 (SI/NO)]] = "SI",Tabla2[[#This Row],[FECHA MAXIMA PLAN DE MEJORAMIENTO 2
(DD/MM/AAAA)]]-TODAY()," ")</f>
        <v xml:space="preserve"> </v>
      </c>
      <c r="AQ29" s="5"/>
      <c r="AR29" s="5"/>
      <c r="AS29" s="5"/>
      <c r="AT29" s="5"/>
    </row>
    <row r="30" spans="1:46" ht="12.75" customHeight="1">
      <c r="A30" s="34" t="s">
        <v>50</v>
      </c>
      <c r="B30" s="34" t="s">
        <v>52</v>
      </c>
      <c r="C30" s="35" t="s">
        <v>15</v>
      </c>
      <c r="D30" s="35" t="s">
        <v>16</v>
      </c>
      <c r="E30" s="36" t="s">
        <v>17</v>
      </c>
      <c r="F30" s="19"/>
      <c r="G30" s="21">
        <v>10</v>
      </c>
      <c r="H30" s="21">
        <v>28</v>
      </c>
      <c r="I30" s="21">
        <v>34</v>
      </c>
      <c r="J30" s="21">
        <v>36</v>
      </c>
      <c r="K30" s="21">
        <v>29</v>
      </c>
      <c r="L30" s="21">
        <v>38</v>
      </c>
      <c r="M30" s="55"/>
      <c r="N30" s="55"/>
      <c r="O30" s="55"/>
      <c r="P30" s="55"/>
      <c r="Q30" s="55"/>
      <c r="R30" s="55"/>
      <c r="S30" s="22">
        <f t="shared" si="0"/>
        <v>175</v>
      </c>
      <c r="T30" s="56">
        <f t="shared" ref="T30:T33" si="8">SUBTOTAL(9,F30:R30)</f>
        <v>175</v>
      </c>
      <c r="U30" s="16"/>
      <c r="V30" s="17">
        <f t="shared" si="7"/>
        <v>0</v>
      </c>
      <c r="W30" s="36"/>
      <c r="X30" s="10"/>
      <c r="Y30" s="10"/>
      <c r="Z30" s="13"/>
      <c r="AA30" s="72" t="str">
        <f>IF(Tabla2[[#This Row],[REALIZA REQUERIMIENTO (SI/NO)]] = "SI",Tabla2[[#This Row],[FECHA  VISITA ]]+8," ")</f>
        <v xml:space="preserve"> </v>
      </c>
      <c r="AB30" s="15" t="str">
        <f ca="1">IF(Tabla2[[#This Row],[REALIZA REQUERIMIENTO (SI/NO)]] = "SI",Tabla2[[#This Row],[FECHA MAXIMA REQUERIMIENTO  1 (DD/MM/AAAA)]]-TODAY()," ")</f>
        <v xml:space="preserve"> </v>
      </c>
      <c r="AC30" s="12"/>
      <c r="AD30" s="10"/>
      <c r="AE30" s="14" t="str">
        <f>IF(Tabla2[[#This Row],[REALIZA REQUERIMIENTO (SI/NO)]] = "SI",Tabla2[[#This Row],[FECHA  VISITA ]]+13," ")</f>
        <v xml:space="preserve"> </v>
      </c>
      <c r="AF30" s="16" t="str">
        <f ca="1">IF(Tabla2[[#This Row],[REALIZA REQUERIMIENTO (SI/NO)]] = "SI",Tabla2[[#This Row],[FECHA MAXIMA PLAN DE MEJORAMIENTO 1
(DD/MM/AAAA)]]-TODAY()," ")</f>
        <v xml:space="preserve"> </v>
      </c>
      <c r="AG30" s="12"/>
      <c r="AH30" s="10"/>
      <c r="AI30" s="10"/>
      <c r="AJ30" s="5"/>
      <c r="AK30" s="18" t="str">
        <f>IF(Tabla2[[#This Row],[REALIZA REQUERIMIENTO 2 (SI/NO)]] = "SI",Tabla2[[#This Row],[FECHA  VISITA ]]+5," ")</f>
        <v xml:space="preserve"> </v>
      </c>
      <c r="AL30" s="17" t="str">
        <f ca="1">IF(Tabla2[[#This Row],[REALIZA REQUERIMIENTO 2 (SI/NO)]] = "SI",Tabla2[[#This Row],[FECHA MAXIMA REQUERIMIENTO 2  (DD/MM/AAAA)]]-TODAY()," ")</f>
        <v xml:space="preserve"> </v>
      </c>
      <c r="AM30" s="5"/>
      <c r="AN30" s="5"/>
      <c r="AO30" s="18" t="str">
        <f>IF(Tabla2[[#This Row],[REALIZA REQUERIMIENTO 2 (SI/NO)]] = "SI",Tabla2[[#This Row],[FECHA  VISITA ]]+23," ")</f>
        <v xml:space="preserve"> </v>
      </c>
      <c r="AP30" s="17" t="str">
        <f ca="1">IF(Tabla2[[#This Row],[REALIZA REQUERIMIENTO 2 (SI/NO)]] = "SI",Tabla2[[#This Row],[FECHA MAXIMA PLAN DE MEJORAMIENTO 2
(DD/MM/AAAA)]]-TODAY()," ")</f>
        <v xml:space="preserve"> </v>
      </c>
      <c r="AQ30" s="5"/>
      <c r="AR30" s="5"/>
      <c r="AS30" s="5"/>
      <c r="AT30" s="5"/>
    </row>
    <row r="31" spans="1:46" ht="12.75" customHeight="1">
      <c r="A31" s="34" t="s">
        <v>50</v>
      </c>
      <c r="B31" s="34" t="s">
        <v>53</v>
      </c>
      <c r="C31" s="35" t="s">
        <v>15</v>
      </c>
      <c r="D31" s="35" t="s">
        <v>16</v>
      </c>
      <c r="E31" s="36" t="s">
        <v>17</v>
      </c>
      <c r="F31" s="21">
        <v>0</v>
      </c>
      <c r="G31" s="21">
        <v>35</v>
      </c>
      <c r="H31" s="21">
        <v>56</v>
      </c>
      <c r="I31" s="21">
        <v>61</v>
      </c>
      <c r="J31" s="21">
        <v>59</v>
      </c>
      <c r="K31" s="21">
        <v>72</v>
      </c>
      <c r="L31" s="21">
        <v>62</v>
      </c>
      <c r="M31" s="55"/>
      <c r="N31" s="55"/>
      <c r="O31" s="55"/>
      <c r="P31" s="55"/>
      <c r="Q31" s="55"/>
      <c r="R31" s="55"/>
      <c r="S31" s="22">
        <f t="shared" si="0"/>
        <v>345</v>
      </c>
      <c r="T31" s="56">
        <f t="shared" si="8"/>
        <v>345</v>
      </c>
      <c r="U31" s="16"/>
      <c r="V31" s="17">
        <f t="shared" si="7"/>
        <v>0</v>
      </c>
      <c r="W31" s="36"/>
      <c r="X31" s="10"/>
      <c r="Y31" s="10"/>
      <c r="Z31" s="13"/>
      <c r="AA31" s="72" t="str">
        <f>IF(Tabla2[[#This Row],[REALIZA REQUERIMIENTO (SI/NO)]] = "SI",Tabla2[[#This Row],[FECHA  VISITA ]]+8," ")</f>
        <v xml:space="preserve"> </v>
      </c>
      <c r="AB31" s="15" t="str">
        <f ca="1">IF(Tabla2[[#This Row],[REALIZA REQUERIMIENTO (SI/NO)]] = "SI",Tabla2[[#This Row],[FECHA MAXIMA REQUERIMIENTO  1 (DD/MM/AAAA)]]-TODAY()," ")</f>
        <v xml:space="preserve"> </v>
      </c>
      <c r="AC31" s="12"/>
      <c r="AD31" s="10"/>
      <c r="AE31" s="14" t="str">
        <f>IF(Tabla2[[#This Row],[REALIZA REQUERIMIENTO (SI/NO)]] = "SI",Tabla2[[#This Row],[FECHA  VISITA ]]+13," ")</f>
        <v xml:space="preserve"> </v>
      </c>
      <c r="AF31" s="16" t="str">
        <f ca="1">IF(Tabla2[[#This Row],[REALIZA REQUERIMIENTO (SI/NO)]] = "SI",Tabla2[[#This Row],[FECHA MAXIMA PLAN DE MEJORAMIENTO 1
(DD/MM/AAAA)]]-TODAY()," ")</f>
        <v xml:space="preserve"> </v>
      </c>
      <c r="AG31" s="12"/>
      <c r="AH31" s="10"/>
      <c r="AI31" s="10"/>
      <c r="AJ31" s="5"/>
      <c r="AK31" s="18" t="str">
        <f>IF(Tabla2[[#This Row],[REALIZA REQUERIMIENTO 2 (SI/NO)]] = "SI",Tabla2[[#This Row],[FECHA  VISITA ]]+5," ")</f>
        <v xml:space="preserve"> </v>
      </c>
      <c r="AL31" s="17" t="str">
        <f ca="1">IF(Tabla2[[#This Row],[REALIZA REQUERIMIENTO 2 (SI/NO)]] = "SI",Tabla2[[#This Row],[FECHA MAXIMA REQUERIMIENTO 2  (DD/MM/AAAA)]]-TODAY()," ")</f>
        <v xml:space="preserve"> </v>
      </c>
      <c r="AM31" s="5"/>
      <c r="AN31" s="5"/>
      <c r="AO31" s="18" t="str">
        <f>IF(Tabla2[[#This Row],[REALIZA REQUERIMIENTO 2 (SI/NO)]] = "SI",Tabla2[[#This Row],[FECHA  VISITA ]]+23," ")</f>
        <v xml:space="preserve"> </v>
      </c>
      <c r="AP31" s="17" t="str">
        <f ca="1">IF(Tabla2[[#This Row],[REALIZA REQUERIMIENTO 2 (SI/NO)]] = "SI",Tabla2[[#This Row],[FECHA MAXIMA PLAN DE MEJORAMIENTO 2
(DD/MM/AAAA)]]-TODAY()," ")</f>
        <v xml:space="preserve"> </v>
      </c>
      <c r="AQ31" s="5"/>
      <c r="AR31" s="5"/>
      <c r="AS31" s="5"/>
      <c r="AT31" s="5"/>
    </row>
    <row r="32" spans="1:46" ht="12.75" customHeight="1">
      <c r="A32" s="34" t="s">
        <v>50</v>
      </c>
      <c r="B32" s="34" t="s">
        <v>53</v>
      </c>
      <c r="C32" s="35" t="s">
        <v>15</v>
      </c>
      <c r="D32" s="35" t="s">
        <v>40</v>
      </c>
      <c r="E32" s="36" t="s">
        <v>17</v>
      </c>
      <c r="F32" s="21">
        <v>8</v>
      </c>
      <c r="G32" s="21"/>
      <c r="H32" s="21"/>
      <c r="I32" s="21"/>
      <c r="J32" s="21">
        <v>16</v>
      </c>
      <c r="K32" s="21"/>
      <c r="L32" s="21">
        <v>12</v>
      </c>
      <c r="M32" s="55"/>
      <c r="N32" s="55"/>
      <c r="O32" s="55"/>
      <c r="P32" s="55"/>
      <c r="Q32" s="55"/>
      <c r="R32" s="55"/>
      <c r="S32" s="22">
        <f t="shared" si="0"/>
        <v>36</v>
      </c>
      <c r="T32" s="56">
        <f t="shared" si="8"/>
        <v>36</v>
      </c>
      <c r="U32" s="16"/>
      <c r="V32" s="17">
        <f t="shared" si="7"/>
        <v>0</v>
      </c>
      <c r="W32" s="36"/>
      <c r="X32" s="10"/>
      <c r="Y32" s="38"/>
      <c r="Z32" s="13"/>
      <c r="AA32" s="72" t="str">
        <f>IF(Tabla2[[#This Row],[REALIZA REQUERIMIENTO (SI/NO)]] = "SI",Tabla2[[#This Row],[FECHA  VISITA ]]+8," ")</f>
        <v xml:space="preserve"> </v>
      </c>
      <c r="AB32" s="15" t="str">
        <f ca="1">IF(Tabla2[[#This Row],[REALIZA REQUERIMIENTO (SI/NO)]] = "SI",Tabla2[[#This Row],[FECHA MAXIMA REQUERIMIENTO  1 (DD/MM/AAAA)]]-TODAY()," ")</f>
        <v xml:space="preserve"> </v>
      </c>
      <c r="AC32" s="12"/>
      <c r="AD32" s="10"/>
      <c r="AE32" s="14" t="str">
        <f>IF(Tabla2[[#This Row],[REALIZA REQUERIMIENTO (SI/NO)]] = "SI",Tabla2[[#This Row],[FECHA  VISITA ]]+13," ")</f>
        <v xml:space="preserve"> </v>
      </c>
      <c r="AF32" s="16" t="str">
        <f ca="1">IF(Tabla2[[#This Row],[REALIZA REQUERIMIENTO (SI/NO)]] = "SI",Tabla2[[#This Row],[FECHA MAXIMA PLAN DE MEJORAMIENTO 1
(DD/MM/AAAA)]]-TODAY()," ")</f>
        <v xml:space="preserve"> </v>
      </c>
      <c r="AG32" s="12"/>
      <c r="AH32" s="10"/>
      <c r="AI32" s="10"/>
      <c r="AJ32" s="5"/>
      <c r="AK32" s="18" t="str">
        <f>IF(Tabla2[[#This Row],[REALIZA REQUERIMIENTO 2 (SI/NO)]] = "SI",Tabla2[[#This Row],[FECHA  VISITA ]]+5," ")</f>
        <v xml:space="preserve"> </v>
      </c>
      <c r="AL32" s="17" t="str">
        <f ca="1">IF(Tabla2[[#This Row],[REALIZA REQUERIMIENTO 2 (SI/NO)]] = "SI",Tabla2[[#This Row],[FECHA MAXIMA REQUERIMIENTO 2  (DD/MM/AAAA)]]-TODAY()," ")</f>
        <v xml:space="preserve"> </v>
      </c>
      <c r="AM32" s="5"/>
      <c r="AN32" s="5"/>
      <c r="AO32" s="18" t="str">
        <f>IF(Tabla2[[#This Row],[REALIZA REQUERIMIENTO 2 (SI/NO)]] = "SI",Tabla2[[#This Row],[FECHA  VISITA ]]+23," ")</f>
        <v xml:space="preserve"> </v>
      </c>
      <c r="AP32" s="17" t="str">
        <f ca="1">IF(Tabla2[[#This Row],[REALIZA REQUERIMIENTO 2 (SI/NO)]] = "SI",Tabla2[[#This Row],[FECHA MAXIMA PLAN DE MEJORAMIENTO 2
(DD/MM/AAAA)]]-TODAY()," ")</f>
        <v xml:space="preserve"> </v>
      </c>
      <c r="AQ32" s="5"/>
      <c r="AR32" s="5"/>
      <c r="AS32" s="5"/>
      <c r="AT32" s="5"/>
    </row>
    <row r="33" spans="1:46" ht="12.75" customHeight="1">
      <c r="A33" s="34" t="s">
        <v>50</v>
      </c>
      <c r="B33" s="34" t="s">
        <v>54</v>
      </c>
      <c r="C33" s="35" t="s">
        <v>15</v>
      </c>
      <c r="D33" s="35" t="s">
        <v>16</v>
      </c>
      <c r="E33" s="36" t="s">
        <v>17</v>
      </c>
      <c r="F33" s="19"/>
      <c r="G33" s="21">
        <v>63</v>
      </c>
      <c r="H33" s="21">
        <v>99</v>
      </c>
      <c r="I33" s="21">
        <v>95</v>
      </c>
      <c r="J33" s="55"/>
      <c r="K33" s="55"/>
      <c r="L33" s="55"/>
      <c r="M33" s="55"/>
      <c r="N33" s="55"/>
      <c r="O33" s="55"/>
      <c r="P33" s="55"/>
      <c r="Q33" s="55"/>
      <c r="R33" s="55"/>
      <c r="S33" s="22">
        <f t="shared" si="0"/>
        <v>257</v>
      </c>
      <c r="T33" s="56">
        <f t="shared" si="8"/>
        <v>257</v>
      </c>
      <c r="U33" s="16"/>
      <c r="V33" s="17">
        <f t="shared" si="7"/>
        <v>0</v>
      </c>
      <c r="W33" s="36"/>
      <c r="X33" s="10"/>
      <c r="Y33" s="10"/>
      <c r="Z33" s="13"/>
      <c r="AA33" s="72" t="str">
        <f>IF(Tabla2[[#This Row],[REALIZA REQUERIMIENTO (SI/NO)]] = "SI",Tabla2[[#This Row],[FECHA  VISITA ]]+8," ")</f>
        <v xml:space="preserve"> </v>
      </c>
      <c r="AB33" s="15" t="str">
        <f ca="1">IF(Tabla2[[#This Row],[REALIZA REQUERIMIENTO (SI/NO)]] = "SI",Tabla2[[#This Row],[FECHA MAXIMA REQUERIMIENTO  1 (DD/MM/AAAA)]]-TODAY()," ")</f>
        <v xml:space="preserve"> </v>
      </c>
      <c r="AC33" s="12"/>
      <c r="AD33" s="10"/>
      <c r="AE33" s="14" t="str">
        <f>IF(Tabla2[[#This Row],[REALIZA REQUERIMIENTO (SI/NO)]] = "SI",Tabla2[[#This Row],[FECHA  VISITA ]]+13," ")</f>
        <v xml:space="preserve"> </v>
      </c>
      <c r="AF33" s="16" t="str">
        <f ca="1">IF(Tabla2[[#This Row],[REALIZA REQUERIMIENTO (SI/NO)]] = "SI",Tabla2[[#This Row],[FECHA MAXIMA PLAN DE MEJORAMIENTO 1
(DD/MM/AAAA)]]-TODAY()," ")</f>
        <v xml:space="preserve"> </v>
      </c>
      <c r="AG33" s="12"/>
      <c r="AH33" s="10"/>
      <c r="AI33" s="10"/>
      <c r="AJ33" s="5"/>
      <c r="AK33" s="18" t="str">
        <f>IF(Tabla2[[#This Row],[REALIZA REQUERIMIENTO 2 (SI/NO)]] = "SI",Tabla2[[#This Row],[FECHA  VISITA ]]+5," ")</f>
        <v xml:space="preserve"> </v>
      </c>
      <c r="AL33" s="17" t="str">
        <f ca="1">IF(Tabla2[[#This Row],[REALIZA REQUERIMIENTO 2 (SI/NO)]] = "SI",Tabla2[[#This Row],[FECHA MAXIMA REQUERIMIENTO 2  (DD/MM/AAAA)]]-TODAY()," ")</f>
        <v xml:space="preserve"> </v>
      </c>
      <c r="AM33" s="5"/>
      <c r="AN33" s="5"/>
      <c r="AO33" s="18" t="str">
        <f>IF(Tabla2[[#This Row],[REALIZA REQUERIMIENTO 2 (SI/NO)]] = "SI",Tabla2[[#This Row],[FECHA  VISITA ]]+23," ")</f>
        <v xml:space="preserve"> </v>
      </c>
      <c r="AP33" s="17" t="str">
        <f ca="1">IF(Tabla2[[#This Row],[REALIZA REQUERIMIENTO 2 (SI/NO)]] = "SI",Tabla2[[#This Row],[FECHA MAXIMA PLAN DE MEJORAMIENTO 2
(DD/MM/AAAA)]]-TODAY()," ")</f>
        <v xml:space="preserve"> </v>
      </c>
      <c r="AQ33" s="5"/>
      <c r="AR33" s="5"/>
      <c r="AS33" s="5"/>
      <c r="AT33" s="5"/>
    </row>
    <row r="34" spans="1:46" ht="12.75" customHeight="1">
      <c r="A34" s="34" t="s">
        <v>50</v>
      </c>
      <c r="B34" s="34" t="s">
        <v>54</v>
      </c>
      <c r="C34" s="35" t="s">
        <v>15</v>
      </c>
      <c r="D34" s="35" t="s">
        <v>40</v>
      </c>
      <c r="E34" s="36" t="s">
        <v>17</v>
      </c>
      <c r="F34" s="19"/>
      <c r="G34" s="55"/>
      <c r="H34" s="55"/>
      <c r="I34" s="55"/>
      <c r="J34" s="21">
        <v>61</v>
      </c>
      <c r="K34" s="21">
        <v>50</v>
      </c>
      <c r="L34" s="21">
        <v>40</v>
      </c>
      <c r="M34" s="55"/>
      <c r="N34" s="55"/>
      <c r="O34" s="55"/>
      <c r="P34" s="55"/>
      <c r="Q34" s="55"/>
      <c r="R34" s="55"/>
      <c r="S34" s="22">
        <f t="shared" si="0"/>
        <v>151</v>
      </c>
      <c r="T34" s="56">
        <f>SUBTOTAL(9,F34:L34)</f>
        <v>151</v>
      </c>
      <c r="U34" s="16"/>
      <c r="V34" s="17">
        <f t="shared" si="7"/>
        <v>0</v>
      </c>
      <c r="W34" s="43"/>
      <c r="X34" s="10"/>
      <c r="Y34" s="10"/>
      <c r="Z34" s="13"/>
      <c r="AA34" s="72" t="str">
        <f>IF(Tabla2[[#This Row],[REALIZA REQUERIMIENTO (SI/NO)]] = "SI",Tabla2[[#This Row],[FECHA  VISITA ]]+8," ")</f>
        <v xml:space="preserve"> </v>
      </c>
      <c r="AB34" s="15" t="str">
        <f ca="1">IF(Tabla2[[#This Row],[REALIZA REQUERIMIENTO (SI/NO)]] = "SI",Tabla2[[#This Row],[FECHA MAXIMA REQUERIMIENTO  1 (DD/MM/AAAA)]]-TODAY()," ")</f>
        <v xml:space="preserve"> </v>
      </c>
      <c r="AC34" s="12"/>
      <c r="AD34" s="10"/>
      <c r="AE34" s="14" t="str">
        <f>IF(Tabla2[[#This Row],[REALIZA REQUERIMIENTO (SI/NO)]] = "SI",Tabla2[[#This Row],[FECHA  VISITA ]]+13," ")</f>
        <v xml:space="preserve"> </v>
      </c>
      <c r="AF34" s="16" t="str">
        <f ca="1">IF(Tabla2[[#This Row],[REALIZA REQUERIMIENTO (SI/NO)]] = "SI",Tabla2[[#This Row],[FECHA MAXIMA PLAN DE MEJORAMIENTO 1
(DD/MM/AAAA)]]-TODAY()," ")</f>
        <v xml:space="preserve"> </v>
      </c>
      <c r="AG34" s="12"/>
      <c r="AH34" s="10"/>
      <c r="AI34" s="10"/>
      <c r="AJ34" s="5"/>
      <c r="AK34" s="18" t="str">
        <f>IF(Tabla2[[#This Row],[REALIZA REQUERIMIENTO 2 (SI/NO)]] = "SI",Tabla2[[#This Row],[FECHA  VISITA ]]+5," ")</f>
        <v xml:space="preserve"> </v>
      </c>
      <c r="AL34" s="17" t="str">
        <f ca="1">IF(Tabla2[[#This Row],[REALIZA REQUERIMIENTO 2 (SI/NO)]] = "SI",Tabla2[[#This Row],[FECHA MAXIMA REQUERIMIENTO 2  (DD/MM/AAAA)]]-TODAY()," ")</f>
        <v xml:space="preserve"> </v>
      </c>
      <c r="AM34" s="5"/>
      <c r="AN34" s="5"/>
      <c r="AO34" s="18" t="str">
        <f>IF(Tabla2[[#This Row],[REALIZA REQUERIMIENTO 2 (SI/NO)]] = "SI",Tabla2[[#This Row],[FECHA  VISITA ]]+23," ")</f>
        <v xml:space="preserve"> </v>
      </c>
      <c r="AP34" s="17" t="str">
        <f ca="1">IF(Tabla2[[#This Row],[REALIZA REQUERIMIENTO 2 (SI/NO)]] = "SI",Tabla2[[#This Row],[FECHA MAXIMA PLAN DE MEJORAMIENTO 2
(DD/MM/AAAA)]]-TODAY()," ")</f>
        <v xml:space="preserve"> </v>
      </c>
      <c r="AQ34" s="5"/>
      <c r="AR34" s="5"/>
      <c r="AS34" s="5"/>
      <c r="AT34" s="5"/>
    </row>
    <row r="35" spans="1:46" ht="12.75" customHeight="1">
      <c r="A35" s="34" t="s">
        <v>50</v>
      </c>
      <c r="B35" s="34" t="s">
        <v>55</v>
      </c>
      <c r="C35" s="35" t="s">
        <v>15</v>
      </c>
      <c r="D35" s="35" t="s">
        <v>16</v>
      </c>
      <c r="E35" s="36" t="s">
        <v>17</v>
      </c>
      <c r="F35" s="19"/>
      <c r="G35" s="21">
        <v>34</v>
      </c>
      <c r="H35" s="21">
        <v>49</v>
      </c>
      <c r="I35" s="21">
        <v>52</v>
      </c>
      <c r="J35" s="21">
        <v>64</v>
      </c>
      <c r="K35" s="55">
        <v>68</v>
      </c>
      <c r="L35" s="55">
        <v>57</v>
      </c>
      <c r="M35" s="55"/>
      <c r="N35" s="55"/>
      <c r="O35" s="55"/>
      <c r="P35" s="55"/>
      <c r="Q35" s="55"/>
      <c r="R35" s="55"/>
      <c r="S35" s="22">
        <f t="shared" si="0"/>
        <v>324</v>
      </c>
      <c r="T35" s="56">
        <f>SUBTOTAL(9,F35:J35)</f>
        <v>199</v>
      </c>
      <c r="U35" s="16"/>
      <c r="V35" s="17">
        <f t="shared" si="7"/>
        <v>125</v>
      </c>
      <c r="W35" s="36"/>
      <c r="X35" s="10"/>
      <c r="Y35" s="10"/>
      <c r="Z35" s="13"/>
      <c r="AA35" s="72" t="str">
        <f>IF(Tabla2[[#This Row],[REALIZA REQUERIMIENTO (SI/NO)]] = "SI",Tabla2[[#This Row],[FECHA  VISITA ]]+8," ")</f>
        <v xml:space="preserve"> </v>
      </c>
      <c r="AB35" s="15" t="str">
        <f ca="1">IF(Tabla2[[#This Row],[REALIZA REQUERIMIENTO (SI/NO)]] = "SI",Tabla2[[#This Row],[FECHA MAXIMA REQUERIMIENTO  1 (DD/MM/AAAA)]]-TODAY()," ")</f>
        <v xml:space="preserve"> </v>
      </c>
      <c r="AC35" s="12"/>
      <c r="AD35" s="10"/>
      <c r="AE35" s="14" t="str">
        <f>IF(Tabla2[[#This Row],[REALIZA REQUERIMIENTO (SI/NO)]] = "SI",Tabla2[[#This Row],[FECHA  VISITA ]]+13," ")</f>
        <v xml:space="preserve"> </v>
      </c>
      <c r="AF35" s="16" t="str">
        <f ca="1">IF(Tabla2[[#This Row],[REALIZA REQUERIMIENTO (SI/NO)]] = "SI",Tabla2[[#This Row],[FECHA MAXIMA PLAN DE MEJORAMIENTO 1
(DD/MM/AAAA)]]-TODAY()," ")</f>
        <v xml:space="preserve"> </v>
      </c>
      <c r="AG35" s="12"/>
      <c r="AH35" s="10"/>
      <c r="AI35" s="10"/>
      <c r="AJ35" s="5"/>
      <c r="AK35" s="18" t="str">
        <f>IF(Tabla2[[#This Row],[REALIZA REQUERIMIENTO 2 (SI/NO)]] = "SI",Tabla2[[#This Row],[FECHA  VISITA ]]+5," ")</f>
        <v xml:space="preserve"> </v>
      </c>
      <c r="AL35" s="17" t="str">
        <f ca="1">IF(Tabla2[[#This Row],[REALIZA REQUERIMIENTO 2 (SI/NO)]] = "SI",Tabla2[[#This Row],[FECHA MAXIMA REQUERIMIENTO 2  (DD/MM/AAAA)]]-TODAY()," ")</f>
        <v xml:space="preserve"> </v>
      </c>
      <c r="AM35" s="5"/>
      <c r="AN35" s="5"/>
      <c r="AO35" s="18" t="str">
        <f>IF(Tabla2[[#This Row],[REALIZA REQUERIMIENTO 2 (SI/NO)]] = "SI",Tabla2[[#This Row],[FECHA  VISITA ]]+23," ")</f>
        <v xml:space="preserve"> </v>
      </c>
      <c r="AP35" s="17" t="str">
        <f ca="1">IF(Tabla2[[#This Row],[REALIZA REQUERIMIENTO 2 (SI/NO)]] = "SI",Tabla2[[#This Row],[FECHA MAXIMA PLAN DE MEJORAMIENTO 2
(DD/MM/AAAA)]]-TODAY()," ")</f>
        <v xml:space="preserve"> </v>
      </c>
      <c r="AQ35" s="5"/>
      <c r="AR35" s="5"/>
      <c r="AS35" s="5"/>
      <c r="AT35" s="5"/>
    </row>
    <row r="36" spans="1:46" ht="12.75" customHeight="1">
      <c r="A36" s="34" t="s">
        <v>56</v>
      </c>
      <c r="B36" s="34" t="s">
        <v>57</v>
      </c>
      <c r="C36" s="35" t="s">
        <v>15</v>
      </c>
      <c r="D36" s="35" t="s">
        <v>16</v>
      </c>
      <c r="E36" s="36" t="s">
        <v>17</v>
      </c>
      <c r="F36" s="19"/>
      <c r="G36" s="55"/>
      <c r="H36" s="55"/>
      <c r="I36" s="55"/>
      <c r="J36" s="55"/>
      <c r="K36" s="55"/>
      <c r="L36" s="55"/>
      <c r="M36" s="21">
        <v>142</v>
      </c>
      <c r="N36" s="21">
        <v>161</v>
      </c>
      <c r="O36" s="55">
        <v>175</v>
      </c>
      <c r="P36" s="55">
        <v>169</v>
      </c>
      <c r="Q36" s="55">
        <v>159</v>
      </c>
      <c r="R36" s="55">
        <v>142</v>
      </c>
      <c r="S36" s="22">
        <f t="shared" si="0"/>
        <v>948</v>
      </c>
      <c r="T36" s="56">
        <f>SUBTOTAL(9,F36:N36)</f>
        <v>303</v>
      </c>
      <c r="U36" s="16"/>
      <c r="V36" s="17">
        <f t="shared" si="7"/>
        <v>645</v>
      </c>
      <c r="W36" s="36"/>
      <c r="X36" s="10"/>
      <c r="Y36" s="10"/>
      <c r="Z36" s="13"/>
      <c r="AA36" s="72" t="str">
        <f>IF(Tabla2[[#This Row],[REALIZA REQUERIMIENTO (SI/NO)]] = "SI",Tabla2[[#This Row],[FECHA  VISITA ]]+8," ")</f>
        <v xml:space="preserve"> </v>
      </c>
      <c r="AB36" s="15" t="str">
        <f ca="1">IF(Tabla2[[#This Row],[REALIZA REQUERIMIENTO (SI/NO)]] = "SI",Tabla2[[#This Row],[FECHA MAXIMA REQUERIMIENTO  1 (DD/MM/AAAA)]]-TODAY()," ")</f>
        <v xml:space="preserve"> </v>
      </c>
      <c r="AC36" s="12"/>
      <c r="AD36" s="10"/>
      <c r="AE36" s="14" t="str">
        <f>IF(Tabla2[[#This Row],[REALIZA REQUERIMIENTO (SI/NO)]] = "SI",Tabla2[[#This Row],[FECHA  VISITA ]]+13," ")</f>
        <v xml:space="preserve"> </v>
      </c>
      <c r="AF36" s="16" t="str">
        <f ca="1">IF(Tabla2[[#This Row],[REALIZA REQUERIMIENTO (SI/NO)]] = "SI",Tabla2[[#This Row],[FECHA MAXIMA PLAN DE MEJORAMIENTO 1
(DD/MM/AAAA)]]-TODAY()," ")</f>
        <v xml:space="preserve"> </v>
      </c>
      <c r="AG36" s="12"/>
      <c r="AH36" s="10"/>
      <c r="AI36" s="10"/>
      <c r="AJ36" s="5"/>
      <c r="AK36" s="18" t="str">
        <f>IF(Tabla2[[#This Row],[REALIZA REQUERIMIENTO 2 (SI/NO)]] = "SI",Tabla2[[#This Row],[FECHA  VISITA ]]+5," ")</f>
        <v xml:space="preserve"> </v>
      </c>
      <c r="AL36" s="17" t="str">
        <f ca="1">IF(Tabla2[[#This Row],[REALIZA REQUERIMIENTO 2 (SI/NO)]] = "SI",Tabla2[[#This Row],[FECHA MAXIMA REQUERIMIENTO 2  (DD/MM/AAAA)]]-TODAY()," ")</f>
        <v xml:space="preserve"> </v>
      </c>
      <c r="AM36" s="5"/>
      <c r="AN36" s="5"/>
      <c r="AO36" s="18" t="str">
        <f>IF(Tabla2[[#This Row],[REALIZA REQUERIMIENTO 2 (SI/NO)]] = "SI",Tabla2[[#This Row],[FECHA  VISITA ]]+23," ")</f>
        <v xml:space="preserve"> </v>
      </c>
      <c r="AP36" s="17" t="str">
        <f ca="1">IF(Tabla2[[#This Row],[REALIZA REQUERIMIENTO 2 (SI/NO)]] = "SI",Tabla2[[#This Row],[FECHA MAXIMA PLAN DE MEJORAMIENTO 2
(DD/MM/AAAA)]]-TODAY()," ")</f>
        <v xml:space="preserve"> </v>
      </c>
      <c r="AQ36" s="5"/>
      <c r="AR36" s="5"/>
      <c r="AS36" s="5"/>
      <c r="AT36" s="5"/>
    </row>
    <row r="37" spans="1:46" ht="12.75" customHeight="1">
      <c r="A37" s="34" t="s">
        <v>56</v>
      </c>
      <c r="B37" s="34" t="s">
        <v>58</v>
      </c>
      <c r="C37" s="35" t="s">
        <v>15</v>
      </c>
      <c r="D37" s="35" t="s">
        <v>16</v>
      </c>
      <c r="E37" s="36" t="s">
        <v>17</v>
      </c>
      <c r="F37" s="21">
        <v>0</v>
      </c>
      <c r="G37" s="21">
        <v>13</v>
      </c>
      <c r="H37" s="21">
        <v>71</v>
      </c>
      <c r="I37" s="21">
        <v>66</v>
      </c>
      <c r="J37" s="21">
        <v>63</v>
      </c>
      <c r="K37" s="21">
        <v>104</v>
      </c>
      <c r="L37" s="55">
        <v>70</v>
      </c>
      <c r="M37" s="55"/>
      <c r="N37" s="55"/>
      <c r="O37" s="55"/>
      <c r="P37" s="55"/>
      <c r="Q37" s="55"/>
      <c r="R37" s="55"/>
      <c r="S37" s="22">
        <f t="shared" si="0"/>
        <v>387</v>
      </c>
      <c r="T37" s="56">
        <f>SUBTOTAL(9,F37:K37)</f>
        <v>317</v>
      </c>
      <c r="U37" s="16"/>
      <c r="V37" s="17">
        <f t="shared" si="7"/>
        <v>70</v>
      </c>
      <c r="W37" s="36"/>
      <c r="X37" s="10"/>
      <c r="Y37" s="10"/>
      <c r="Z37" s="13"/>
      <c r="AA37" s="72" t="str">
        <f>IF(Tabla2[[#This Row],[REALIZA REQUERIMIENTO (SI/NO)]] = "SI",Tabla2[[#This Row],[FECHA  VISITA ]]+8," ")</f>
        <v xml:space="preserve"> </v>
      </c>
      <c r="AB37" s="15" t="str">
        <f ca="1">IF(Tabla2[[#This Row],[REALIZA REQUERIMIENTO (SI/NO)]] = "SI",Tabla2[[#This Row],[FECHA MAXIMA REQUERIMIENTO  1 (DD/MM/AAAA)]]-TODAY()," ")</f>
        <v xml:space="preserve"> </v>
      </c>
      <c r="AC37" s="12"/>
      <c r="AD37" s="10"/>
      <c r="AE37" s="14" t="str">
        <f>IF(Tabla2[[#This Row],[REALIZA REQUERIMIENTO (SI/NO)]] = "SI",Tabla2[[#This Row],[FECHA  VISITA ]]+13," ")</f>
        <v xml:space="preserve"> </v>
      </c>
      <c r="AF37" s="16" t="str">
        <f ca="1">IF(Tabla2[[#This Row],[REALIZA REQUERIMIENTO (SI/NO)]] = "SI",Tabla2[[#This Row],[FECHA MAXIMA PLAN DE MEJORAMIENTO 1
(DD/MM/AAAA)]]-TODAY()," ")</f>
        <v xml:space="preserve"> </v>
      </c>
      <c r="AG37" s="12"/>
      <c r="AH37" s="10"/>
      <c r="AI37" s="10"/>
      <c r="AJ37" s="5"/>
      <c r="AK37" s="18" t="str">
        <f>IF(Tabla2[[#This Row],[REALIZA REQUERIMIENTO 2 (SI/NO)]] = "SI",Tabla2[[#This Row],[FECHA  VISITA ]]+5," ")</f>
        <v xml:space="preserve"> </v>
      </c>
      <c r="AL37" s="17" t="str">
        <f ca="1">IF(Tabla2[[#This Row],[REALIZA REQUERIMIENTO 2 (SI/NO)]] = "SI",Tabla2[[#This Row],[FECHA MAXIMA REQUERIMIENTO 2  (DD/MM/AAAA)]]-TODAY()," ")</f>
        <v xml:space="preserve"> </v>
      </c>
      <c r="AM37" s="5"/>
      <c r="AN37" s="5"/>
      <c r="AO37" s="18" t="str">
        <f>IF(Tabla2[[#This Row],[REALIZA REQUERIMIENTO 2 (SI/NO)]] = "SI",Tabla2[[#This Row],[FECHA  VISITA ]]+23," ")</f>
        <v xml:space="preserve"> </v>
      </c>
      <c r="AP37" s="17" t="str">
        <f ca="1">IF(Tabla2[[#This Row],[REALIZA REQUERIMIENTO 2 (SI/NO)]] = "SI",Tabla2[[#This Row],[FECHA MAXIMA PLAN DE MEJORAMIENTO 2
(DD/MM/AAAA)]]-TODAY()," ")</f>
        <v xml:space="preserve"> </v>
      </c>
      <c r="AQ37" s="5"/>
      <c r="AR37" s="5"/>
      <c r="AS37" s="5"/>
      <c r="AT37" s="5"/>
    </row>
    <row r="38" spans="1:46" ht="12.75" customHeight="1">
      <c r="A38" s="34" t="s">
        <v>56</v>
      </c>
      <c r="B38" s="34" t="s">
        <v>59</v>
      </c>
      <c r="C38" s="35" t="s">
        <v>15</v>
      </c>
      <c r="D38" s="35" t="s">
        <v>16</v>
      </c>
      <c r="E38" s="36" t="s">
        <v>17</v>
      </c>
      <c r="F38" s="19"/>
      <c r="G38" s="21">
        <v>11</v>
      </c>
      <c r="H38" s="21">
        <v>23</v>
      </c>
      <c r="I38" s="21">
        <v>18</v>
      </c>
      <c r="J38" s="21">
        <v>30</v>
      </c>
      <c r="K38" s="21">
        <v>30</v>
      </c>
      <c r="L38" s="21">
        <v>30</v>
      </c>
      <c r="M38" s="55"/>
      <c r="N38" s="55"/>
      <c r="O38" s="55"/>
      <c r="P38" s="55"/>
      <c r="Q38" s="55"/>
      <c r="R38" s="55"/>
      <c r="S38" s="22">
        <f t="shared" si="0"/>
        <v>142</v>
      </c>
      <c r="T38" s="56">
        <f t="shared" ref="T38:T42" si="9">SUBTOTAL(9,F38:R38)</f>
        <v>142</v>
      </c>
      <c r="U38" s="16"/>
      <c r="V38" s="17">
        <f t="shared" si="7"/>
        <v>0</v>
      </c>
      <c r="W38" s="36"/>
      <c r="X38" s="10"/>
      <c r="Y38" s="10"/>
      <c r="Z38" s="13"/>
      <c r="AA38" s="72" t="str">
        <f>IF(Tabla2[[#This Row],[REALIZA REQUERIMIENTO (SI/NO)]] = "SI",Tabla2[[#This Row],[FECHA  VISITA ]]+8," ")</f>
        <v xml:space="preserve"> </v>
      </c>
      <c r="AB38" s="15" t="str">
        <f ca="1">IF(Tabla2[[#This Row],[REALIZA REQUERIMIENTO (SI/NO)]] = "SI",Tabla2[[#This Row],[FECHA MAXIMA REQUERIMIENTO  1 (DD/MM/AAAA)]]-TODAY()," ")</f>
        <v xml:space="preserve"> </v>
      </c>
      <c r="AC38" s="12"/>
      <c r="AD38" s="10"/>
      <c r="AE38" s="14" t="str">
        <f>IF(Tabla2[[#This Row],[REALIZA REQUERIMIENTO (SI/NO)]] = "SI",Tabla2[[#This Row],[FECHA  VISITA ]]+13," ")</f>
        <v xml:space="preserve"> </v>
      </c>
      <c r="AF38" s="16" t="str">
        <f ca="1">IF(Tabla2[[#This Row],[REALIZA REQUERIMIENTO (SI/NO)]] = "SI",Tabla2[[#This Row],[FECHA MAXIMA PLAN DE MEJORAMIENTO 1
(DD/MM/AAAA)]]-TODAY()," ")</f>
        <v xml:space="preserve"> </v>
      </c>
      <c r="AG38" s="12"/>
      <c r="AH38" s="10"/>
      <c r="AI38" s="10"/>
      <c r="AJ38" s="5"/>
      <c r="AK38" s="18" t="str">
        <f>IF(Tabla2[[#This Row],[REALIZA REQUERIMIENTO 2 (SI/NO)]] = "SI",Tabla2[[#This Row],[FECHA  VISITA ]]+5," ")</f>
        <v xml:space="preserve"> </v>
      </c>
      <c r="AL38" s="17" t="str">
        <f ca="1">IF(Tabla2[[#This Row],[REALIZA REQUERIMIENTO 2 (SI/NO)]] = "SI",Tabla2[[#This Row],[FECHA MAXIMA REQUERIMIENTO 2  (DD/MM/AAAA)]]-TODAY()," ")</f>
        <v xml:space="preserve"> </v>
      </c>
      <c r="AM38" s="5"/>
      <c r="AN38" s="5"/>
      <c r="AO38" s="18" t="str">
        <f>IF(Tabla2[[#This Row],[REALIZA REQUERIMIENTO 2 (SI/NO)]] = "SI",Tabla2[[#This Row],[FECHA  VISITA ]]+23," ")</f>
        <v xml:space="preserve"> </v>
      </c>
      <c r="AP38" s="17" t="str">
        <f ca="1">IF(Tabla2[[#This Row],[REALIZA REQUERIMIENTO 2 (SI/NO)]] = "SI",Tabla2[[#This Row],[FECHA MAXIMA PLAN DE MEJORAMIENTO 2
(DD/MM/AAAA)]]-TODAY()," ")</f>
        <v xml:space="preserve"> </v>
      </c>
      <c r="AQ38" s="5"/>
      <c r="AR38" s="5"/>
      <c r="AS38" s="5"/>
      <c r="AT38" s="5"/>
    </row>
    <row r="39" spans="1:46" ht="12.75" customHeight="1">
      <c r="A39" s="34" t="s">
        <v>56</v>
      </c>
      <c r="B39" s="34" t="s">
        <v>60</v>
      </c>
      <c r="C39" s="35" t="s">
        <v>15</v>
      </c>
      <c r="D39" s="35" t="s">
        <v>16</v>
      </c>
      <c r="E39" s="36" t="s">
        <v>17</v>
      </c>
      <c r="F39" s="19"/>
      <c r="G39" s="55"/>
      <c r="H39" s="21">
        <v>27</v>
      </c>
      <c r="I39" s="21">
        <v>34</v>
      </c>
      <c r="J39" s="21">
        <v>27</v>
      </c>
      <c r="K39" s="55"/>
      <c r="L39" s="55"/>
      <c r="M39" s="55"/>
      <c r="N39" s="55"/>
      <c r="O39" s="55"/>
      <c r="P39" s="55"/>
      <c r="Q39" s="55"/>
      <c r="R39" s="55"/>
      <c r="S39" s="22">
        <f t="shared" si="0"/>
        <v>88</v>
      </c>
      <c r="T39" s="56">
        <f t="shared" si="9"/>
        <v>88</v>
      </c>
      <c r="U39" s="16"/>
      <c r="V39" s="17">
        <f t="shared" si="7"/>
        <v>0</v>
      </c>
      <c r="W39" s="36"/>
      <c r="X39" s="10"/>
      <c r="Y39" s="10"/>
      <c r="Z39" s="13"/>
      <c r="AA39" s="72" t="str">
        <f>IF(Tabla2[[#This Row],[REALIZA REQUERIMIENTO (SI/NO)]] = "SI",Tabla2[[#This Row],[FECHA  VISITA ]]+8," ")</f>
        <v xml:space="preserve"> </v>
      </c>
      <c r="AB39" s="15" t="str">
        <f ca="1">IF(Tabla2[[#This Row],[REALIZA REQUERIMIENTO (SI/NO)]] = "SI",Tabla2[[#This Row],[FECHA MAXIMA REQUERIMIENTO  1 (DD/MM/AAAA)]]-TODAY()," ")</f>
        <v xml:space="preserve"> </v>
      </c>
      <c r="AC39" s="12"/>
      <c r="AD39" s="10"/>
      <c r="AE39" s="14" t="str">
        <f>IF(Tabla2[[#This Row],[REALIZA REQUERIMIENTO (SI/NO)]] = "SI",Tabla2[[#This Row],[FECHA  VISITA ]]+13," ")</f>
        <v xml:space="preserve"> </v>
      </c>
      <c r="AF39" s="16" t="str">
        <f ca="1">IF(Tabla2[[#This Row],[REALIZA REQUERIMIENTO (SI/NO)]] = "SI",Tabla2[[#This Row],[FECHA MAXIMA PLAN DE MEJORAMIENTO 1
(DD/MM/AAAA)]]-TODAY()," ")</f>
        <v xml:space="preserve"> </v>
      </c>
      <c r="AG39" s="12"/>
      <c r="AH39" s="10"/>
      <c r="AI39" s="10"/>
      <c r="AJ39" s="5"/>
      <c r="AK39" s="18" t="str">
        <f>IF(Tabla2[[#This Row],[REALIZA REQUERIMIENTO 2 (SI/NO)]] = "SI",Tabla2[[#This Row],[FECHA  VISITA ]]+5," ")</f>
        <v xml:space="preserve"> </v>
      </c>
      <c r="AL39" s="17" t="str">
        <f ca="1">IF(Tabla2[[#This Row],[REALIZA REQUERIMIENTO 2 (SI/NO)]] = "SI",Tabla2[[#This Row],[FECHA MAXIMA REQUERIMIENTO 2  (DD/MM/AAAA)]]-TODAY()," ")</f>
        <v xml:space="preserve"> </v>
      </c>
      <c r="AM39" s="5"/>
      <c r="AN39" s="5"/>
      <c r="AO39" s="18" t="str">
        <f>IF(Tabla2[[#This Row],[REALIZA REQUERIMIENTO 2 (SI/NO)]] = "SI",Tabla2[[#This Row],[FECHA  VISITA ]]+23," ")</f>
        <v xml:space="preserve"> </v>
      </c>
      <c r="AP39" s="17" t="str">
        <f ca="1">IF(Tabla2[[#This Row],[REALIZA REQUERIMIENTO 2 (SI/NO)]] = "SI",Tabla2[[#This Row],[FECHA MAXIMA PLAN DE MEJORAMIENTO 2
(DD/MM/AAAA)]]-TODAY()," ")</f>
        <v xml:space="preserve"> </v>
      </c>
      <c r="AQ39" s="5"/>
      <c r="AR39" s="5"/>
      <c r="AS39" s="5"/>
      <c r="AT39" s="5"/>
    </row>
    <row r="40" spans="1:46" ht="12.75" customHeight="1">
      <c r="A40" s="34" t="s">
        <v>56</v>
      </c>
      <c r="B40" s="34" t="s">
        <v>60</v>
      </c>
      <c r="C40" s="35" t="s">
        <v>15</v>
      </c>
      <c r="D40" s="35" t="s">
        <v>40</v>
      </c>
      <c r="E40" s="36" t="s">
        <v>17</v>
      </c>
      <c r="F40" s="19"/>
      <c r="G40" s="21">
        <v>11</v>
      </c>
      <c r="H40" s="55"/>
      <c r="I40" s="55"/>
      <c r="J40" s="55"/>
      <c r="K40" s="21">
        <v>23</v>
      </c>
      <c r="L40" s="21">
        <v>25</v>
      </c>
      <c r="M40" s="55"/>
      <c r="N40" s="55"/>
      <c r="O40" s="55"/>
      <c r="P40" s="55"/>
      <c r="Q40" s="55"/>
      <c r="R40" s="55"/>
      <c r="S40" s="22">
        <f t="shared" si="0"/>
        <v>59</v>
      </c>
      <c r="T40" s="56">
        <f t="shared" si="9"/>
        <v>59</v>
      </c>
      <c r="U40" s="16"/>
      <c r="V40" s="17">
        <f t="shared" si="7"/>
        <v>0</v>
      </c>
      <c r="W40" s="36"/>
      <c r="X40" s="10"/>
      <c r="Y40" s="10"/>
      <c r="Z40" s="13"/>
      <c r="AA40" s="72" t="str">
        <f>IF(Tabla2[[#This Row],[REALIZA REQUERIMIENTO (SI/NO)]] = "SI",Tabla2[[#This Row],[FECHA  VISITA ]]+8," ")</f>
        <v xml:space="preserve"> </v>
      </c>
      <c r="AB40" s="15" t="str">
        <f ca="1">IF(Tabla2[[#This Row],[REALIZA REQUERIMIENTO (SI/NO)]] = "SI",Tabla2[[#This Row],[FECHA MAXIMA REQUERIMIENTO  1 (DD/MM/AAAA)]]-TODAY()," ")</f>
        <v xml:space="preserve"> </v>
      </c>
      <c r="AC40" s="12"/>
      <c r="AD40" s="10"/>
      <c r="AE40" s="14" t="str">
        <f>IF(Tabla2[[#This Row],[REALIZA REQUERIMIENTO (SI/NO)]] = "SI",Tabla2[[#This Row],[FECHA  VISITA ]]+13," ")</f>
        <v xml:space="preserve"> </v>
      </c>
      <c r="AF40" s="16" t="str">
        <f ca="1">IF(Tabla2[[#This Row],[REALIZA REQUERIMIENTO (SI/NO)]] = "SI",Tabla2[[#This Row],[FECHA MAXIMA PLAN DE MEJORAMIENTO 1
(DD/MM/AAAA)]]-TODAY()," ")</f>
        <v xml:space="preserve"> </v>
      </c>
      <c r="AG40" s="12"/>
      <c r="AH40" s="10"/>
      <c r="AI40" s="10"/>
      <c r="AJ40" s="5"/>
      <c r="AK40" s="18" t="str">
        <f>IF(Tabla2[[#This Row],[REALIZA REQUERIMIENTO 2 (SI/NO)]] = "SI",Tabla2[[#This Row],[FECHA  VISITA ]]+5," ")</f>
        <v xml:space="preserve"> </v>
      </c>
      <c r="AL40" s="17" t="str">
        <f ca="1">IF(Tabla2[[#This Row],[REALIZA REQUERIMIENTO 2 (SI/NO)]] = "SI",Tabla2[[#This Row],[FECHA MAXIMA REQUERIMIENTO 2  (DD/MM/AAAA)]]-TODAY()," ")</f>
        <v xml:space="preserve"> </v>
      </c>
      <c r="AM40" s="5"/>
      <c r="AN40" s="5"/>
      <c r="AO40" s="18" t="str">
        <f>IF(Tabla2[[#This Row],[REALIZA REQUERIMIENTO 2 (SI/NO)]] = "SI",Tabla2[[#This Row],[FECHA  VISITA ]]+23," ")</f>
        <v xml:space="preserve"> </v>
      </c>
      <c r="AP40" s="17" t="str">
        <f ca="1">IF(Tabla2[[#This Row],[REALIZA REQUERIMIENTO 2 (SI/NO)]] = "SI",Tabla2[[#This Row],[FECHA MAXIMA PLAN DE MEJORAMIENTO 2
(DD/MM/AAAA)]]-TODAY()," ")</f>
        <v xml:space="preserve"> </v>
      </c>
      <c r="AQ40" s="5"/>
      <c r="AR40" s="5"/>
      <c r="AS40" s="5"/>
      <c r="AT40" s="5"/>
    </row>
    <row r="41" spans="1:46" ht="12.75" customHeight="1">
      <c r="A41" s="34" t="s">
        <v>56</v>
      </c>
      <c r="B41" s="34" t="s">
        <v>61</v>
      </c>
      <c r="C41" s="35" t="s">
        <v>19</v>
      </c>
      <c r="D41" s="35" t="s">
        <v>16</v>
      </c>
      <c r="E41" s="36" t="s">
        <v>17</v>
      </c>
      <c r="F41" s="19"/>
      <c r="G41" s="21">
        <v>1</v>
      </c>
      <c r="H41" s="21">
        <v>12</v>
      </c>
      <c r="I41" s="21">
        <v>9</v>
      </c>
      <c r="J41" s="21">
        <v>12</v>
      </c>
      <c r="K41" s="21">
        <v>6</v>
      </c>
      <c r="L41" s="21">
        <v>8</v>
      </c>
      <c r="M41" s="55"/>
      <c r="N41" s="55"/>
      <c r="O41" s="55"/>
      <c r="P41" s="55"/>
      <c r="Q41" s="55"/>
      <c r="R41" s="55"/>
      <c r="S41" s="22">
        <f t="shared" si="0"/>
        <v>48</v>
      </c>
      <c r="T41" s="56">
        <f t="shared" si="9"/>
        <v>48</v>
      </c>
      <c r="U41" s="16"/>
      <c r="V41" s="17">
        <f t="shared" si="7"/>
        <v>0</v>
      </c>
      <c r="W41" s="36"/>
      <c r="X41" s="10"/>
      <c r="Y41" s="10"/>
      <c r="Z41" s="13"/>
      <c r="AA41" s="72" t="str">
        <f>IF(Tabla2[[#This Row],[REALIZA REQUERIMIENTO (SI/NO)]] = "SI",Tabla2[[#This Row],[FECHA  VISITA ]]+8," ")</f>
        <v xml:space="preserve"> </v>
      </c>
      <c r="AB41" s="15" t="str">
        <f ca="1">IF(Tabla2[[#This Row],[REALIZA REQUERIMIENTO (SI/NO)]] = "SI",Tabla2[[#This Row],[FECHA MAXIMA REQUERIMIENTO  1 (DD/MM/AAAA)]]-TODAY()," ")</f>
        <v xml:space="preserve"> </v>
      </c>
      <c r="AC41" s="12"/>
      <c r="AD41" s="10"/>
      <c r="AE41" s="14" t="str">
        <f>IF(Tabla2[[#This Row],[REALIZA REQUERIMIENTO (SI/NO)]] = "SI",Tabla2[[#This Row],[FECHA  VISITA ]]+13," ")</f>
        <v xml:space="preserve"> </v>
      </c>
      <c r="AF41" s="16" t="str">
        <f ca="1">IF(Tabla2[[#This Row],[REALIZA REQUERIMIENTO (SI/NO)]] = "SI",Tabla2[[#This Row],[FECHA MAXIMA PLAN DE MEJORAMIENTO 1
(DD/MM/AAAA)]]-TODAY()," ")</f>
        <v xml:space="preserve"> </v>
      </c>
      <c r="AG41" s="12"/>
      <c r="AH41" s="10"/>
      <c r="AI41" s="10"/>
      <c r="AJ41" s="5"/>
      <c r="AK41" s="18" t="str">
        <f>IF(Tabla2[[#This Row],[REALIZA REQUERIMIENTO 2 (SI/NO)]] = "SI",Tabla2[[#This Row],[FECHA  VISITA ]]+5," ")</f>
        <v xml:space="preserve"> </v>
      </c>
      <c r="AL41" s="17" t="str">
        <f ca="1">IF(Tabla2[[#This Row],[REALIZA REQUERIMIENTO 2 (SI/NO)]] = "SI",Tabla2[[#This Row],[FECHA MAXIMA REQUERIMIENTO 2  (DD/MM/AAAA)]]-TODAY()," ")</f>
        <v xml:space="preserve"> </v>
      </c>
      <c r="AM41" s="5"/>
      <c r="AN41" s="5"/>
      <c r="AO41" s="18" t="str">
        <f>IF(Tabla2[[#This Row],[REALIZA REQUERIMIENTO 2 (SI/NO)]] = "SI",Tabla2[[#This Row],[FECHA  VISITA ]]+23," ")</f>
        <v xml:space="preserve"> </v>
      </c>
      <c r="AP41" s="17" t="str">
        <f ca="1">IF(Tabla2[[#This Row],[REALIZA REQUERIMIENTO 2 (SI/NO)]] = "SI",Tabla2[[#This Row],[FECHA MAXIMA PLAN DE MEJORAMIENTO 2
(DD/MM/AAAA)]]-TODAY()," ")</f>
        <v xml:space="preserve"> </v>
      </c>
      <c r="AQ41" s="5"/>
      <c r="AR41" s="5"/>
      <c r="AS41" s="5"/>
      <c r="AT41" s="5"/>
    </row>
    <row r="42" spans="1:46" ht="12.75" customHeight="1">
      <c r="A42" s="34" t="s">
        <v>56</v>
      </c>
      <c r="B42" s="34" t="s">
        <v>62</v>
      </c>
      <c r="C42" s="35" t="s">
        <v>19</v>
      </c>
      <c r="D42" s="35" t="s">
        <v>16</v>
      </c>
      <c r="E42" s="36" t="s">
        <v>17</v>
      </c>
      <c r="F42" s="21">
        <v>0</v>
      </c>
      <c r="G42" s="21">
        <v>0</v>
      </c>
      <c r="H42" s="21">
        <v>5</v>
      </c>
      <c r="I42" s="21">
        <v>6</v>
      </c>
      <c r="J42" s="21">
        <v>3</v>
      </c>
      <c r="K42" s="21">
        <v>9</v>
      </c>
      <c r="L42" s="21">
        <v>5</v>
      </c>
      <c r="M42" s="55"/>
      <c r="N42" s="55"/>
      <c r="O42" s="55"/>
      <c r="P42" s="55"/>
      <c r="Q42" s="55"/>
      <c r="R42" s="55"/>
      <c r="S42" s="22">
        <f t="shared" si="0"/>
        <v>28</v>
      </c>
      <c r="T42" s="56">
        <f t="shared" si="9"/>
        <v>28</v>
      </c>
      <c r="U42" s="16"/>
      <c r="V42" s="17">
        <f t="shared" si="7"/>
        <v>0</v>
      </c>
      <c r="W42" s="36"/>
      <c r="X42" s="10"/>
      <c r="Y42" s="44"/>
      <c r="Z42" s="13"/>
      <c r="AA42" s="72" t="str">
        <f>IF(Tabla2[[#This Row],[REALIZA REQUERIMIENTO (SI/NO)]] = "SI",Tabla2[[#This Row],[FECHA  VISITA ]]+8," ")</f>
        <v xml:space="preserve"> </v>
      </c>
      <c r="AB42" s="15" t="str">
        <f ca="1">IF(Tabla2[[#This Row],[REALIZA REQUERIMIENTO (SI/NO)]] = "SI",Tabla2[[#This Row],[FECHA MAXIMA REQUERIMIENTO  1 (DD/MM/AAAA)]]-TODAY()," ")</f>
        <v xml:space="preserve"> </v>
      </c>
      <c r="AC42" s="12"/>
      <c r="AD42" s="10"/>
      <c r="AE42" s="14" t="str">
        <f>IF(Tabla2[[#This Row],[REALIZA REQUERIMIENTO (SI/NO)]] = "SI",Tabla2[[#This Row],[FECHA  VISITA ]]+13," ")</f>
        <v xml:space="preserve"> </v>
      </c>
      <c r="AF42" s="16" t="str">
        <f ca="1">IF(Tabla2[[#This Row],[REALIZA REQUERIMIENTO (SI/NO)]] = "SI",Tabla2[[#This Row],[FECHA MAXIMA PLAN DE MEJORAMIENTO 1
(DD/MM/AAAA)]]-TODAY()," ")</f>
        <v xml:space="preserve"> </v>
      </c>
      <c r="AG42" s="12"/>
      <c r="AH42" s="10"/>
      <c r="AI42" s="10"/>
      <c r="AJ42" s="5"/>
      <c r="AK42" s="18" t="str">
        <f>IF(Tabla2[[#This Row],[REALIZA REQUERIMIENTO 2 (SI/NO)]] = "SI",Tabla2[[#This Row],[FECHA  VISITA ]]+5," ")</f>
        <v xml:space="preserve"> </v>
      </c>
      <c r="AL42" s="17" t="str">
        <f ca="1">IF(Tabla2[[#This Row],[REALIZA REQUERIMIENTO 2 (SI/NO)]] = "SI",Tabla2[[#This Row],[FECHA MAXIMA REQUERIMIENTO 2  (DD/MM/AAAA)]]-TODAY()," ")</f>
        <v xml:space="preserve"> </v>
      </c>
      <c r="AM42" s="5"/>
      <c r="AN42" s="5"/>
      <c r="AO42" s="18" t="str">
        <f>IF(Tabla2[[#This Row],[REALIZA REQUERIMIENTO 2 (SI/NO)]] = "SI",Tabla2[[#This Row],[FECHA  VISITA ]]+23," ")</f>
        <v xml:space="preserve"> </v>
      </c>
      <c r="AP42" s="17" t="str">
        <f ca="1">IF(Tabla2[[#This Row],[REALIZA REQUERIMIENTO 2 (SI/NO)]] = "SI",Tabla2[[#This Row],[FECHA MAXIMA PLAN DE MEJORAMIENTO 2
(DD/MM/AAAA)]]-TODAY()," ")</f>
        <v xml:space="preserve"> </v>
      </c>
      <c r="AQ42" s="5"/>
      <c r="AR42" s="5"/>
      <c r="AS42" s="5"/>
      <c r="AT42" s="5"/>
    </row>
    <row r="43" spans="1:46" ht="12.75" customHeight="1">
      <c r="A43" s="34" t="s">
        <v>63</v>
      </c>
      <c r="B43" s="34" t="s">
        <v>64</v>
      </c>
      <c r="C43" s="35" t="s">
        <v>15</v>
      </c>
      <c r="D43" s="35" t="s">
        <v>16</v>
      </c>
      <c r="E43" s="36" t="s">
        <v>17</v>
      </c>
      <c r="F43" s="19"/>
      <c r="G43" s="21">
        <v>1</v>
      </c>
      <c r="H43" s="55"/>
      <c r="I43" s="55"/>
      <c r="J43" s="55"/>
      <c r="K43" s="55"/>
      <c r="L43" s="55"/>
      <c r="M43" s="21">
        <v>44</v>
      </c>
      <c r="N43" s="21">
        <v>43</v>
      </c>
      <c r="O43" s="21">
        <v>38</v>
      </c>
      <c r="P43" s="55">
        <v>23</v>
      </c>
      <c r="Q43" s="55">
        <v>32</v>
      </c>
      <c r="R43" s="55">
        <v>20</v>
      </c>
      <c r="S43" s="22">
        <f t="shared" si="0"/>
        <v>201</v>
      </c>
      <c r="T43" s="56">
        <f>SUBTOTAL(9,F43:O43)</f>
        <v>126</v>
      </c>
      <c r="U43" s="16"/>
      <c r="V43" s="17">
        <f t="shared" si="7"/>
        <v>75</v>
      </c>
      <c r="W43" s="36"/>
      <c r="X43" s="10"/>
      <c r="Y43" s="10"/>
      <c r="Z43" s="13"/>
      <c r="AA43" s="72" t="str">
        <f>IF(Tabla2[[#This Row],[REALIZA REQUERIMIENTO (SI/NO)]] = "SI",Tabla2[[#This Row],[FECHA  VISITA ]]+8," ")</f>
        <v xml:space="preserve"> </v>
      </c>
      <c r="AB43" s="15" t="str">
        <f ca="1">IF(Tabla2[[#This Row],[REALIZA REQUERIMIENTO (SI/NO)]] = "SI",Tabla2[[#This Row],[FECHA MAXIMA REQUERIMIENTO  1 (DD/MM/AAAA)]]-TODAY()," ")</f>
        <v xml:space="preserve"> </v>
      </c>
      <c r="AC43" s="12"/>
      <c r="AD43" s="10"/>
      <c r="AE43" s="14" t="str">
        <f>IF(Tabla2[[#This Row],[REALIZA REQUERIMIENTO (SI/NO)]] = "SI",Tabla2[[#This Row],[FECHA  VISITA ]]+13," ")</f>
        <v xml:space="preserve"> </v>
      </c>
      <c r="AF43" s="16" t="str">
        <f ca="1">IF(Tabla2[[#This Row],[REALIZA REQUERIMIENTO (SI/NO)]] = "SI",Tabla2[[#This Row],[FECHA MAXIMA PLAN DE MEJORAMIENTO 1
(DD/MM/AAAA)]]-TODAY()," ")</f>
        <v xml:space="preserve"> </v>
      </c>
      <c r="AG43" s="12"/>
      <c r="AH43" s="10"/>
      <c r="AI43" s="10"/>
      <c r="AJ43" s="5"/>
      <c r="AK43" s="18" t="str">
        <f>IF(Tabla2[[#This Row],[REALIZA REQUERIMIENTO 2 (SI/NO)]] = "SI",Tabla2[[#This Row],[FECHA  VISITA ]]+5," ")</f>
        <v xml:space="preserve"> </v>
      </c>
      <c r="AL43" s="17" t="str">
        <f ca="1">IF(Tabla2[[#This Row],[REALIZA REQUERIMIENTO 2 (SI/NO)]] = "SI",Tabla2[[#This Row],[FECHA MAXIMA REQUERIMIENTO 2  (DD/MM/AAAA)]]-TODAY()," ")</f>
        <v xml:space="preserve"> </v>
      </c>
      <c r="AM43" s="5"/>
      <c r="AN43" s="5"/>
      <c r="AO43" s="18" t="str">
        <f>IF(Tabla2[[#This Row],[REALIZA REQUERIMIENTO 2 (SI/NO)]] = "SI",Tabla2[[#This Row],[FECHA  VISITA ]]+23," ")</f>
        <v xml:space="preserve"> </v>
      </c>
      <c r="AP43" s="17" t="str">
        <f ca="1">IF(Tabla2[[#This Row],[REALIZA REQUERIMIENTO 2 (SI/NO)]] = "SI",Tabla2[[#This Row],[FECHA MAXIMA PLAN DE MEJORAMIENTO 2
(DD/MM/AAAA)]]-TODAY()," ")</f>
        <v xml:space="preserve"> </v>
      </c>
      <c r="AQ43" s="5"/>
      <c r="AR43" s="5"/>
      <c r="AS43" s="5"/>
      <c r="AT43" s="5"/>
    </row>
    <row r="44" spans="1:46" ht="12.75" customHeight="1">
      <c r="A44" s="34" t="s">
        <v>63</v>
      </c>
      <c r="B44" s="34" t="s">
        <v>64</v>
      </c>
      <c r="C44" s="35" t="s">
        <v>15</v>
      </c>
      <c r="D44" s="35" t="s">
        <v>40</v>
      </c>
      <c r="E44" s="36" t="s">
        <v>17</v>
      </c>
      <c r="F44" s="19"/>
      <c r="G44" s="21">
        <v>1</v>
      </c>
      <c r="H44" s="21">
        <v>28</v>
      </c>
      <c r="I44" s="21">
        <v>34</v>
      </c>
      <c r="J44" s="21">
        <v>44</v>
      </c>
      <c r="K44" s="21">
        <v>24</v>
      </c>
      <c r="L44" s="21">
        <v>20</v>
      </c>
      <c r="M44" s="55"/>
      <c r="N44" s="55"/>
      <c r="O44" s="55"/>
      <c r="P44" s="55"/>
      <c r="Q44" s="55"/>
      <c r="R44" s="55"/>
      <c r="S44" s="22">
        <f t="shared" si="0"/>
        <v>151</v>
      </c>
      <c r="T44" s="56">
        <f>SUBTOTAL(9,F44:L44)</f>
        <v>151</v>
      </c>
      <c r="U44" s="16"/>
      <c r="V44" s="17">
        <f t="shared" si="7"/>
        <v>0</v>
      </c>
      <c r="W44" s="36"/>
      <c r="X44" s="10"/>
      <c r="Y44" s="10"/>
      <c r="Z44" s="13"/>
      <c r="AA44" s="72" t="str">
        <f>IF(Tabla2[[#This Row],[REALIZA REQUERIMIENTO (SI/NO)]] = "SI",Tabla2[[#This Row],[FECHA  VISITA ]]+8," ")</f>
        <v xml:space="preserve"> </v>
      </c>
      <c r="AB44" s="15" t="str">
        <f ca="1">IF(Tabla2[[#This Row],[REALIZA REQUERIMIENTO (SI/NO)]] = "SI",Tabla2[[#This Row],[FECHA MAXIMA REQUERIMIENTO  1 (DD/MM/AAAA)]]-TODAY()," ")</f>
        <v xml:space="preserve"> </v>
      </c>
      <c r="AC44" s="12"/>
      <c r="AD44" s="10"/>
      <c r="AE44" s="14" t="str">
        <f>IF(Tabla2[[#This Row],[REALIZA REQUERIMIENTO (SI/NO)]] = "SI",Tabla2[[#This Row],[FECHA  VISITA ]]+13," ")</f>
        <v xml:space="preserve"> </v>
      </c>
      <c r="AF44" s="16" t="str">
        <f ca="1">IF(Tabla2[[#This Row],[REALIZA REQUERIMIENTO (SI/NO)]] = "SI",Tabla2[[#This Row],[FECHA MAXIMA PLAN DE MEJORAMIENTO 1
(DD/MM/AAAA)]]-TODAY()," ")</f>
        <v xml:space="preserve"> </v>
      </c>
      <c r="AG44" s="12"/>
      <c r="AH44" s="10"/>
      <c r="AI44" s="10"/>
      <c r="AJ44" s="5"/>
      <c r="AK44" s="18" t="str">
        <f>IF(Tabla2[[#This Row],[REALIZA REQUERIMIENTO 2 (SI/NO)]] = "SI",Tabla2[[#This Row],[FECHA  VISITA ]]+5," ")</f>
        <v xml:space="preserve"> </v>
      </c>
      <c r="AL44" s="17" t="str">
        <f ca="1">IF(Tabla2[[#This Row],[REALIZA REQUERIMIENTO 2 (SI/NO)]] = "SI",Tabla2[[#This Row],[FECHA MAXIMA REQUERIMIENTO 2  (DD/MM/AAAA)]]-TODAY()," ")</f>
        <v xml:space="preserve"> </v>
      </c>
      <c r="AM44" s="5"/>
      <c r="AN44" s="5"/>
      <c r="AO44" s="18" t="str">
        <f>IF(Tabla2[[#This Row],[REALIZA REQUERIMIENTO 2 (SI/NO)]] = "SI",Tabla2[[#This Row],[FECHA  VISITA ]]+23," ")</f>
        <v xml:space="preserve"> </v>
      </c>
      <c r="AP44" s="17" t="str">
        <f ca="1">IF(Tabla2[[#This Row],[REALIZA REQUERIMIENTO 2 (SI/NO)]] = "SI",Tabla2[[#This Row],[FECHA MAXIMA PLAN DE MEJORAMIENTO 2
(DD/MM/AAAA)]]-TODAY()," ")</f>
        <v xml:space="preserve"> </v>
      </c>
      <c r="AQ44" s="5"/>
      <c r="AR44" s="5"/>
      <c r="AS44" s="5"/>
      <c r="AT44" s="5"/>
    </row>
    <row r="45" spans="1:46" ht="12.75" customHeight="1">
      <c r="A45" s="34" t="s">
        <v>65</v>
      </c>
      <c r="B45" s="34" t="s">
        <v>66</v>
      </c>
      <c r="C45" s="35" t="s">
        <v>15</v>
      </c>
      <c r="D45" s="35" t="s">
        <v>16</v>
      </c>
      <c r="E45" s="36" t="s">
        <v>17</v>
      </c>
      <c r="F45" s="19"/>
      <c r="G45" s="55"/>
      <c r="H45" s="55"/>
      <c r="I45" s="55"/>
      <c r="J45" s="55"/>
      <c r="K45" s="55"/>
      <c r="L45" s="55"/>
      <c r="M45" s="55"/>
      <c r="N45" s="21">
        <v>33</v>
      </c>
      <c r="O45" s="21">
        <v>34</v>
      </c>
      <c r="P45" s="55">
        <v>36</v>
      </c>
      <c r="Q45" s="55"/>
      <c r="R45" s="55"/>
      <c r="S45" s="22">
        <f t="shared" si="0"/>
        <v>103</v>
      </c>
      <c r="T45" s="56">
        <f>SUBTOTAL(9,F45:O45)</f>
        <v>67</v>
      </c>
      <c r="U45" s="16"/>
      <c r="V45" s="17">
        <f t="shared" si="7"/>
        <v>36</v>
      </c>
      <c r="W45" s="36"/>
      <c r="X45" s="10"/>
      <c r="Y45" s="10"/>
      <c r="Z45" s="13"/>
      <c r="AA45" s="72" t="str">
        <f>IF(Tabla2[[#This Row],[REALIZA REQUERIMIENTO (SI/NO)]] = "SI",Tabla2[[#This Row],[FECHA  VISITA ]]+8," ")</f>
        <v xml:space="preserve"> </v>
      </c>
      <c r="AB45" s="15" t="str">
        <f ca="1">IF(Tabla2[[#This Row],[REALIZA REQUERIMIENTO (SI/NO)]] = "SI",Tabla2[[#This Row],[FECHA MAXIMA REQUERIMIENTO  1 (DD/MM/AAAA)]]-TODAY()," ")</f>
        <v xml:space="preserve"> </v>
      </c>
      <c r="AC45" s="12"/>
      <c r="AD45" s="10"/>
      <c r="AE45" s="14" t="str">
        <f>IF(Tabla2[[#This Row],[REALIZA REQUERIMIENTO (SI/NO)]] = "SI",Tabla2[[#This Row],[FECHA  VISITA ]]+13," ")</f>
        <v xml:space="preserve"> </v>
      </c>
      <c r="AF45" s="16" t="str">
        <f ca="1">IF(Tabla2[[#This Row],[REALIZA REQUERIMIENTO (SI/NO)]] = "SI",Tabla2[[#This Row],[FECHA MAXIMA PLAN DE MEJORAMIENTO 1
(DD/MM/AAAA)]]-TODAY()," ")</f>
        <v xml:space="preserve"> </v>
      </c>
      <c r="AG45" s="12"/>
      <c r="AH45" s="10"/>
      <c r="AI45" s="10"/>
      <c r="AJ45" s="5"/>
      <c r="AK45" s="18" t="str">
        <f>IF(Tabla2[[#This Row],[REALIZA REQUERIMIENTO 2 (SI/NO)]] = "SI",Tabla2[[#This Row],[FECHA  VISITA ]]+5," ")</f>
        <v xml:space="preserve"> </v>
      </c>
      <c r="AL45" s="17" t="str">
        <f ca="1">IF(Tabla2[[#This Row],[REALIZA REQUERIMIENTO 2 (SI/NO)]] = "SI",Tabla2[[#This Row],[FECHA MAXIMA REQUERIMIENTO 2  (DD/MM/AAAA)]]-TODAY()," ")</f>
        <v xml:space="preserve"> </v>
      </c>
      <c r="AM45" s="5"/>
      <c r="AN45" s="5"/>
      <c r="AO45" s="18" t="str">
        <f>IF(Tabla2[[#This Row],[REALIZA REQUERIMIENTO 2 (SI/NO)]] = "SI",Tabla2[[#This Row],[FECHA  VISITA ]]+23," ")</f>
        <v xml:space="preserve"> </v>
      </c>
      <c r="AP45" s="17" t="str">
        <f ca="1">IF(Tabla2[[#This Row],[REALIZA REQUERIMIENTO 2 (SI/NO)]] = "SI",Tabla2[[#This Row],[FECHA MAXIMA PLAN DE MEJORAMIENTO 2
(DD/MM/AAAA)]]-TODAY()," ")</f>
        <v xml:space="preserve"> </v>
      </c>
      <c r="AQ45" s="5"/>
      <c r="AR45" s="5"/>
      <c r="AS45" s="5"/>
      <c r="AT45" s="5"/>
    </row>
    <row r="46" spans="1:46" ht="12.75" customHeight="1">
      <c r="A46" s="34" t="s">
        <v>65</v>
      </c>
      <c r="B46" s="37" t="s">
        <v>66</v>
      </c>
      <c r="C46" s="35" t="s">
        <v>15</v>
      </c>
      <c r="D46" s="39" t="s">
        <v>28</v>
      </c>
      <c r="E46" s="36" t="s">
        <v>17</v>
      </c>
      <c r="F46" s="19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7">
        <v>33</v>
      </c>
      <c r="R46" s="57">
        <v>42</v>
      </c>
      <c r="S46" s="22">
        <f t="shared" si="0"/>
        <v>75</v>
      </c>
      <c r="T46" s="16"/>
      <c r="U46" s="58">
        <f>SUBTOTAL(9,G46:R46)</f>
        <v>75</v>
      </c>
      <c r="V46" s="17">
        <f>+S46-U46</f>
        <v>0</v>
      </c>
      <c r="W46" s="36"/>
      <c r="X46" s="10"/>
      <c r="Y46" s="10"/>
      <c r="Z46" s="13"/>
      <c r="AA46" s="72" t="str">
        <f>IF(Tabla2[[#This Row],[REALIZA REQUERIMIENTO (SI/NO)]] = "SI",Tabla2[[#This Row],[FECHA  VISITA ]]+8," ")</f>
        <v xml:space="preserve"> </v>
      </c>
      <c r="AB46" s="15" t="str">
        <f ca="1">IF(Tabla2[[#This Row],[REALIZA REQUERIMIENTO (SI/NO)]] = "SI",Tabla2[[#This Row],[FECHA MAXIMA REQUERIMIENTO  1 (DD/MM/AAAA)]]-TODAY()," ")</f>
        <v xml:space="preserve"> </v>
      </c>
      <c r="AC46" s="12"/>
      <c r="AD46" s="10"/>
      <c r="AE46" s="14" t="str">
        <f>IF(Tabla2[[#This Row],[REALIZA REQUERIMIENTO (SI/NO)]] = "SI",Tabla2[[#This Row],[FECHA  VISITA ]]+13," ")</f>
        <v xml:space="preserve"> </v>
      </c>
      <c r="AF46" s="16" t="str">
        <f ca="1">IF(Tabla2[[#This Row],[REALIZA REQUERIMIENTO (SI/NO)]] = "SI",Tabla2[[#This Row],[FECHA MAXIMA PLAN DE MEJORAMIENTO 1
(DD/MM/AAAA)]]-TODAY()," ")</f>
        <v xml:space="preserve"> </v>
      </c>
      <c r="AG46" s="12"/>
      <c r="AH46" s="10"/>
      <c r="AI46" s="10"/>
      <c r="AJ46" s="5"/>
      <c r="AK46" s="18" t="str">
        <f>IF(Tabla2[[#This Row],[REALIZA REQUERIMIENTO 2 (SI/NO)]] = "SI",Tabla2[[#This Row],[FECHA  VISITA ]]+5," ")</f>
        <v xml:space="preserve"> </v>
      </c>
      <c r="AL46" s="17" t="str">
        <f ca="1">IF(Tabla2[[#This Row],[REALIZA REQUERIMIENTO 2 (SI/NO)]] = "SI",Tabla2[[#This Row],[FECHA MAXIMA REQUERIMIENTO 2  (DD/MM/AAAA)]]-TODAY()," ")</f>
        <v xml:space="preserve"> </v>
      </c>
      <c r="AM46" s="5"/>
      <c r="AN46" s="5"/>
      <c r="AO46" s="18" t="str">
        <f>IF(Tabla2[[#This Row],[REALIZA REQUERIMIENTO 2 (SI/NO)]] = "SI",Tabla2[[#This Row],[FECHA  VISITA ]]+23," ")</f>
        <v xml:space="preserve"> </v>
      </c>
      <c r="AP46" s="17" t="str">
        <f ca="1">IF(Tabla2[[#This Row],[REALIZA REQUERIMIENTO 2 (SI/NO)]] = "SI",Tabla2[[#This Row],[FECHA MAXIMA PLAN DE MEJORAMIENTO 2
(DD/MM/AAAA)]]-TODAY()," ")</f>
        <v xml:space="preserve"> </v>
      </c>
      <c r="AQ46" s="5"/>
      <c r="AR46" s="5"/>
      <c r="AS46" s="5"/>
      <c r="AT46" s="5"/>
    </row>
    <row r="47" spans="1:46" ht="12.75" customHeight="1">
      <c r="A47" s="34" t="s">
        <v>65</v>
      </c>
      <c r="B47" s="34" t="s">
        <v>67</v>
      </c>
      <c r="C47" s="35" t="s">
        <v>15</v>
      </c>
      <c r="D47" s="35" t="s">
        <v>16</v>
      </c>
      <c r="E47" s="36" t="s">
        <v>17</v>
      </c>
      <c r="F47" s="19"/>
      <c r="G47" s="55"/>
      <c r="H47" s="55"/>
      <c r="I47" s="55"/>
      <c r="J47" s="21">
        <v>26</v>
      </c>
      <c r="K47" s="21">
        <v>30</v>
      </c>
      <c r="L47" s="21">
        <v>25</v>
      </c>
      <c r="M47" s="21">
        <v>25</v>
      </c>
      <c r="N47" s="55"/>
      <c r="O47" s="55"/>
      <c r="P47" s="55"/>
      <c r="Q47" s="55"/>
      <c r="R47" s="55"/>
      <c r="S47" s="22">
        <f t="shared" si="0"/>
        <v>106</v>
      </c>
      <c r="T47" s="56">
        <f t="shared" ref="T47:T48" si="10">SUBTOTAL(9,F47:R47)</f>
        <v>106</v>
      </c>
      <c r="U47" s="16"/>
      <c r="V47" s="17">
        <f t="shared" ref="V47:V49" si="11">+S47-T47</f>
        <v>0</v>
      </c>
      <c r="W47" s="36"/>
      <c r="X47" s="10"/>
      <c r="Y47" s="10"/>
      <c r="Z47" s="13"/>
      <c r="AA47" s="72" t="str">
        <f>IF(Tabla2[[#This Row],[REALIZA REQUERIMIENTO (SI/NO)]] = "SI",Tabla2[[#This Row],[FECHA  VISITA ]]+8," ")</f>
        <v xml:space="preserve"> </v>
      </c>
      <c r="AB47" s="15" t="str">
        <f ca="1">IF(Tabla2[[#This Row],[REALIZA REQUERIMIENTO (SI/NO)]] = "SI",Tabla2[[#This Row],[FECHA MAXIMA REQUERIMIENTO  1 (DD/MM/AAAA)]]-TODAY()," ")</f>
        <v xml:space="preserve"> </v>
      </c>
      <c r="AC47" s="12"/>
      <c r="AD47" s="10"/>
      <c r="AE47" s="14" t="str">
        <f>IF(Tabla2[[#This Row],[REALIZA REQUERIMIENTO (SI/NO)]] = "SI",Tabla2[[#This Row],[FECHA  VISITA ]]+13," ")</f>
        <v xml:space="preserve"> </v>
      </c>
      <c r="AF47" s="16" t="str">
        <f ca="1">IF(Tabla2[[#This Row],[REALIZA REQUERIMIENTO (SI/NO)]] = "SI",Tabla2[[#This Row],[FECHA MAXIMA PLAN DE MEJORAMIENTO 1
(DD/MM/AAAA)]]-TODAY()," ")</f>
        <v xml:space="preserve"> </v>
      </c>
      <c r="AG47" s="12"/>
      <c r="AH47" s="10"/>
      <c r="AI47" s="10"/>
      <c r="AJ47" s="5"/>
      <c r="AK47" s="18" t="str">
        <f>IF(Tabla2[[#This Row],[REALIZA REQUERIMIENTO 2 (SI/NO)]] = "SI",Tabla2[[#This Row],[FECHA  VISITA ]]+5," ")</f>
        <v xml:space="preserve"> </v>
      </c>
      <c r="AL47" s="17" t="str">
        <f ca="1">IF(Tabla2[[#This Row],[REALIZA REQUERIMIENTO 2 (SI/NO)]] = "SI",Tabla2[[#This Row],[FECHA MAXIMA REQUERIMIENTO 2  (DD/MM/AAAA)]]-TODAY()," ")</f>
        <v xml:space="preserve"> </v>
      </c>
      <c r="AM47" s="5"/>
      <c r="AN47" s="5"/>
      <c r="AO47" s="18" t="str">
        <f>IF(Tabla2[[#This Row],[REALIZA REQUERIMIENTO 2 (SI/NO)]] = "SI",Tabla2[[#This Row],[FECHA  VISITA ]]+23," ")</f>
        <v xml:space="preserve"> </v>
      </c>
      <c r="AP47" s="17" t="str">
        <f ca="1">IF(Tabla2[[#This Row],[REALIZA REQUERIMIENTO 2 (SI/NO)]] = "SI",Tabla2[[#This Row],[FECHA MAXIMA PLAN DE MEJORAMIENTO 2
(DD/MM/AAAA)]]-TODAY()," ")</f>
        <v xml:space="preserve"> </v>
      </c>
      <c r="AQ47" s="5"/>
      <c r="AR47" s="5"/>
      <c r="AS47" s="5"/>
      <c r="AT47" s="5"/>
    </row>
    <row r="48" spans="1:46" ht="12.75" customHeight="1">
      <c r="A48" s="34" t="s">
        <v>65</v>
      </c>
      <c r="B48" s="34" t="s">
        <v>68</v>
      </c>
      <c r="C48" s="35" t="s">
        <v>15</v>
      </c>
      <c r="D48" s="35" t="s">
        <v>16</v>
      </c>
      <c r="E48" s="36" t="s">
        <v>17</v>
      </c>
      <c r="F48" s="19"/>
      <c r="G48" s="21">
        <v>10</v>
      </c>
      <c r="H48" s="21">
        <v>26</v>
      </c>
      <c r="I48" s="21">
        <v>18</v>
      </c>
      <c r="J48" s="55"/>
      <c r="K48" s="55"/>
      <c r="L48" s="55"/>
      <c r="M48" s="55"/>
      <c r="N48" s="55"/>
      <c r="O48" s="55"/>
      <c r="P48" s="55"/>
      <c r="Q48" s="55"/>
      <c r="R48" s="55"/>
      <c r="S48" s="22">
        <f t="shared" si="0"/>
        <v>54</v>
      </c>
      <c r="T48" s="56">
        <f t="shared" si="10"/>
        <v>54</v>
      </c>
      <c r="U48" s="16"/>
      <c r="V48" s="17">
        <f t="shared" si="11"/>
        <v>0</v>
      </c>
      <c r="W48" s="36"/>
      <c r="X48" s="10"/>
      <c r="Y48" s="10"/>
      <c r="Z48" s="13"/>
      <c r="AA48" s="72" t="str">
        <f>IF(Tabla2[[#This Row],[REALIZA REQUERIMIENTO (SI/NO)]] = "SI",Tabla2[[#This Row],[FECHA  VISITA ]]+8," ")</f>
        <v xml:space="preserve"> </v>
      </c>
      <c r="AB48" s="15" t="str">
        <f ca="1">IF(Tabla2[[#This Row],[REALIZA REQUERIMIENTO (SI/NO)]] = "SI",Tabla2[[#This Row],[FECHA MAXIMA REQUERIMIENTO  1 (DD/MM/AAAA)]]-TODAY()," ")</f>
        <v xml:space="preserve"> </v>
      </c>
      <c r="AC48" s="12"/>
      <c r="AD48" s="10"/>
      <c r="AE48" s="14" t="str">
        <f>IF(Tabla2[[#This Row],[REALIZA REQUERIMIENTO (SI/NO)]] = "SI",Tabla2[[#This Row],[FECHA  VISITA ]]+13," ")</f>
        <v xml:space="preserve"> </v>
      </c>
      <c r="AF48" s="16" t="str">
        <f ca="1">IF(Tabla2[[#This Row],[REALIZA REQUERIMIENTO (SI/NO)]] = "SI",Tabla2[[#This Row],[FECHA MAXIMA PLAN DE MEJORAMIENTO 1
(DD/MM/AAAA)]]-TODAY()," ")</f>
        <v xml:space="preserve"> </v>
      </c>
      <c r="AG48" s="12"/>
      <c r="AH48" s="10"/>
      <c r="AI48" s="10"/>
      <c r="AJ48" s="5"/>
      <c r="AK48" s="18" t="str">
        <f>IF(Tabla2[[#This Row],[REALIZA REQUERIMIENTO 2 (SI/NO)]] = "SI",Tabla2[[#This Row],[FECHA  VISITA ]]+5," ")</f>
        <v xml:space="preserve"> </v>
      </c>
      <c r="AL48" s="17" t="str">
        <f ca="1">IF(Tabla2[[#This Row],[REALIZA REQUERIMIENTO 2 (SI/NO)]] = "SI",Tabla2[[#This Row],[FECHA MAXIMA REQUERIMIENTO 2  (DD/MM/AAAA)]]-TODAY()," ")</f>
        <v xml:space="preserve"> </v>
      </c>
      <c r="AM48" s="5"/>
      <c r="AN48" s="5"/>
      <c r="AO48" s="18" t="str">
        <f>IF(Tabla2[[#This Row],[REALIZA REQUERIMIENTO 2 (SI/NO)]] = "SI",Tabla2[[#This Row],[FECHA  VISITA ]]+23," ")</f>
        <v xml:space="preserve"> </v>
      </c>
      <c r="AP48" s="17" t="str">
        <f ca="1">IF(Tabla2[[#This Row],[REALIZA REQUERIMIENTO 2 (SI/NO)]] = "SI",Tabla2[[#This Row],[FECHA MAXIMA PLAN DE MEJORAMIENTO 2
(DD/MM/AAAA)]]-TODAY()," ")</f>
        <v xml:space="preserve"> </v>
      </c>
      <c r="AQ48" s="5"/>
      <c r="AR48" s="5"/>
      <c r="AS48" s="5"/>
      <c r="AT48" s="5"/>
    </row>
    <row r="49" spans="1:46" ht="12.75" customHeight="1">
      <c r="A49" s="34" t="s">
        <v>69</v>
      </c>
      <c r="B49" s="34" t="s">
        <v>70</v>
      </c>
      <c r="C49" s="35" t="s">
        <v>15</v>
      </c>
      <c r="D49" s="35" t="s">
        <v>16</v>
      </c>
      <c r="E49" s="36" t="s">
        <v>17</v>
      </c>
      <c r="F49" s="19"/>
      <c r="G49" s="21">
        <v>41</v>
      </c>
      <c r="H49" s="21">
        <v>90</v>
      </c>
      <c r="I49" s="21">
        <v>76</v>
      </c>
      <c r="J49" s="21">
        <v>79</v>
      </c>
      <c r="K49" s="21">
        <v>78</v>
      </c>
      <c r="L49" s="21">
        <v>77</v>
      </c>
      <c r="M49" s="55">
        <v>85</v>
      </c>
      <c r="N49" s="55">
        <v>63</v>
      </c>
      <c r="O49" s="55">
        <v>64</v>
      </c>
      <c r="P49" s="55"/>
      <c r="Q49" s="55"/>
      <c r="R49" s="55"/>
      <c r="S49" s="22">
        <f t="shared" si="0"/>
        <v>653</v>
      </c>
      <c r="T49" s="56">
        <f>SUBTOTAL(9,F49:L49)</f>
        <v>441</v>
      </c>
      <c r="U49" s="16"/>
      <c r="V49" s="17">
        <f t="shared" si="11"/>
        <v>212</v>
      </c>
      <c r="W49" s="36"/>
      <c r="X49" s="10"/>
      <c r="Y49" s="10"/>
      <c r="Z49" s="13"/>
      <c r="AA49" s="72" t="str">
        <f>IF(Tabla2[[#This Row],[REALIZA REQUERIMIENTO (SI/NO)]] = "SI",Tabla2[[#This Row],[FECHA  VISITA ]]+8," ")</f>
        <v xml:space="preserve"> </v>
      </c>
      <c r="AB49" s="15" t="str">
        <f ca="1">IF(Tabla2[[#This Row],[REALIZA REQUERIMIENTO (SI/NO)]] = "SI",Tabla2[[#This Row],[FECHA MAXIMA REQUERIMIENTO  1 (DD/MM/AAAA)]]-TODAY()," ")</f>
        <v xml:space="preserve"> </v>
      </c>
      <c r="AC49" s="12"/>
      <c r="AD49" s="10"/>
      <c r="AE49" s="14" t="str">
        <f>IF(Tabla2[[#This Row],[REALIZA REQUERIMIENTO (SI/NO)]] = "SI",Tabla2[[#This Row],[FECHA  VISITA ]]+13," ")</f>
        <v xml:space="preserve"> </v>
      </c>
      <c r="AF49" s="16" t="str">
        <f ca="1">IF(Tabla2[[#This Row],[REALIZA REQUERIMIENTO (SI/NO)]] = "SI",Tabla2[[#This Row],[FECHA MAXIMA PLAN DE MEJORAMIENTO 1
(DD/MM/AAAA)]]-TODAY()," ")</f>
        <v xml:space="preserve"> </v>
      </c>
      <c r="AG49" s="12"/>
      <c r="AH49" s="10"/>
      <c r="AI49" s="10"/>
      <c r="AJ49" s="5"/>
      <c r="AK49" s="18" t="str">
        <f>IF(Tabla2[[#This Row],[REALIZA REQUERIMIENTO 2 (SI/NO)]] = "SI",Tabla2[[#This Row],[FECHA  VISITA ]]+5," ")</f>
        <v xml:space="preserve"> </v>
      </c>
      <c r="AL49" s="17" t="str">
        <f ca="1">IF(Tabla2[[#This Row],[REALIZA REQUERIMIENTO 2 (SI/NO)]] = "SI",Tabla2[[#This Row],[FECHA MAXIMA REQUERIMIENTO 2  (DD/MM/AAAA)]]-TODAY()," ")</f>
        <v xml:space="preserve"> </v>
      </c>
      <c r="AM49" s="5"/>
      <c r="AN49" s="5"/>
      <c r="AO49" s="18" t="str">
        <f>IF(Tabla2[[#This Row],[REALIZA REQUERIMIENTO 2 (SI/NO)]] = "SI",Tabla2[[#This Row],[FECHA  VISITA ]]+23," ")</f>
        <v xml:space="preserve"> </v>
      </c>
      <c r="AP49" s="17" t="str">
        <f ca="1">IF(Tabla2[[#This Row],[REALIZA REQUERIMIENTO 2 (SI/NO)]] = "SI",Tabla2[[#This Row],[FECHA MAXIMA PLAN DE MEJORAMIENTO 2
(DD/MM/AAAA)]]-TODAY()," ")</f>
        <v xml:space="preserve"> </v>
      </c>
      <c r="AQ49" s="5"/>
      <c r="AR49" s="5"/>
      <c r="AS49" s="5"/>
      <c r="AT49" s="5"/>
    </row>
    <row r="50" spans="1:46" ht="12.75" customHeight="1">
      <c r="A50" s="34" t="s">
        <v>69</v>
      </c>
      <c r="B50" s="37" t="s">
        <v>70</v>
      </c>
      <c r="C50" s="35" t="s">
        <v>15</v>
      </c>
      <c r="D50" s="39" t="s">
        <v>28</v>
      </c>
      <c r="E50" s="36" t="s">
        <v>17</v>
      </c>
      <c r="F50" s="19"/>
      <c r="G50" s="55"/>
      <c r="H50" s="55"/>
      <c r="I50" s="55"/>
      <c r="J50" s="55"/>
      <c r="K50" s="55"/>
      <c r="L50" s="55"/>
      <c r="M50" s="55"/>
      <c r="N50" s="55"/>
      <c r="O50" s="55"/>
      <c r="P50" s="57">
        <v>79</v>
      </c>
      <c r="Q50" s="57">
        <v>57</v>
      </c>
      <c r="R50" s="57">
        <v>54</v>
      </c>
      <c r="S50" s="22">
        <f t="shared" si="0"/>
        <v>190</v>
      </c>
      <c r="T50" s="16"/>
      <c r="U50" s="58">
        <f>SUBTOTAL(9,G50:R50)</f>
        <v>190</v>
      </c>
      <c r="V50" s="17">
        <f>+S50-U50</f>
        <v>0</v>
      </c>
      <c r="W50" s="36"/>
      <c r="X50" s="10"/>
      <c r="Y50" s="42"/>
      <c r="Z50" s="13"/>
      <c r="AA50" s="72" t="str">
        <f>IF(Tabla2[[#This Row],[REALIZA REQUERIMIENTO (SI/NO)]] = "SI",Tabla2[[#This Row],[FECHA  VISITA ]]+8," ")</f>
        <v xml:space="preserve"> </v>
      </c>
      <c r="AB50" s="15" t="str">
        <f ca="1">IF(Tabla2[[#This Row],[REALIZA REQUERIMIENTO (SI/NO)]] = "SI",Tabla2[[#This Row],[FECHA MAXIMA REQUERIMIENTO  1 (DD/MM/AAAA)]]-TODAY()," ")</f>
        <v xml:space="preserve"> </v>
      </c>
      <c r="AC50" s="12"/>
      <c r="AD50" s="10"/>
      <c r="AE50" s="14" t="str">
        <f>IF(Tabla2[[#This Row],[REALIZA REQUERIMIENTO (SI/NO)]] = "SI",Tabla2[[#This Row],[FECHA  VISITA ]]+13," ")</f>
        <v xml:space="preserve"> </v>
      </c>
      <c r="AF50" s="16" t="str">
        <f ca="1">IF(Tabla2[[#This Row],[REALIZA REQUERIMIENTO (SI/NO)]] = "SI",Tabla2[[#This Row],[FECHA MAXIMA PLAN DE MEJORAMIENTO 1
(DD/MM/AAAA)]]-TODAY()," ")</f>
        <v xml:space="preserve"> </v>
      </c>
      <c r="AG50" s="12"/>
      <c r="AH50" s="10"/>
      <c r="AI50" s="10"/>
      <c r="AJ50" s="5"/>
      <c r="AK50" s="18" t="str">
        <f>IF(Tabla2[[#This Row],[REALIZA REQUERIMIENTO 2 (SI/NO)]] = "SI",Tabla2[[#This Row],[FECHA  VISITA ]]+5," ")</f>
        <v xml:space="preserve"> </v>
      </c>
      <c r="AL50" s="17" t="str">
        <f ca="1">IF(Tabla2[[#This Row],[REALIZA REQUERIMIENTO 2 (SI/NO)]] = "SI",Tabla2[[#This Row],[FECHA MAXIMA REQUERIMIENTO 2  (DD/MM/AAAA)]]-TODAY()," ")</f>
        <v xml:space="preserve"> </v>
      </c>
      <c r="AM50" s="5"/>
      <c r="AN50" s="5"/>
      <c r="AO50" s="18" t="str">
        <f>IF(Tabla2[[#This Row],[REALIZA REQUERIMIENTO 2 (SI/NO)]] = "SI",Tabla2[[#This Row],[FECHA  VISITA ]]+23," ")</f>
        <v xml:space="preserve"> </v>
      </c>
      <c r="AP50" s="17" t="str">
        <f ca="1">IF(Tabla2[[#This Row],[REALIZA REQUERIMIENTO 2 (SI/NO)]] = "SI",Tabla2[[#This Row],[FECHA MAXIMA PLAN DE MEJORAMIENTO 2
(DD/MM/AAAA)]]-TODAY()," ")</f>
        <v xml:space="preserve"> </v>
      </c>
      <c r="AQ50" s="5"/>
      <c r="AR50" s="5"/>
      <c r="AS50" s="5"/>
      <c r="AT50" s="5"/>
    </row>
    <row r="51" spans="1:46" ht="12.75" customHeight="1">
      <c r="A51" s="34" t="s">
        <v>71</v>
      </c>
      <c r="B51" s="34" t="s">
        <v>72</v>
      </c>
      <c r="C51" s="35" t="s">
        <v>15</v>
      </c>
      <c r="D51" s="35" t="s">
        <v>16</v>
      </c>
      <c r="E51" s="36" t="s">
        <v>17</v>
      </c>
      <c r="F51" s="19"/>
      <c r="G51" s="21">
        <v>22</v>
      </c>
      <c r="H51" s="21">
        <v>28</v>
      </c>
      <c r="I51" s="21">
        <v>27</v>
      </c>
      <c r="J51" s="21">
        <v>48</v>
      </c>
      <c r="K51" s="21">
        <v>28</v>
      </c>
      <c r="L51" s="21">
        <v>53</v>
      </c>
      <c r="M51" s="21">
        <v>48</v>
      </c>
      <c r="N51" s="55">
        <v>78</v>
      </c>
      <c r="O51" s="55">
        <v>69</v>
      </c>
      <c r="P51" s="55">
        <v>70</v>
      </c>
      <c r="Q51" s="55">
        <v>58</v>
      </c>
      <c r="R51" s="55">
        <v>61</v>
      </c>
      <c r="S51" s="22">
        <f t="shared" si="0"/>
        <v>590</v>
      </c>
      <c r="T51" s="56">
        <f>SUBTOTAL(9,F51:M51)</f>
        <v>254</v>
      </c>
      <c r="U51" s="16"/>
      <c r="V51" s="17">
        <f t="shared" ref="V51:V58" si="12">+S51-T51</f>
        <v>336</v>
      </c>
      <c r="W51" s="36"/>
      <c r="X51" s="10"/>
      <c r="Y51" s="10"/>
      <c r="Z51" s="13"/>
      <c r="AA51" s="72" t="str">
        <f>IF(Tabla2[[#This Row],[REALIZA REQUERIMIENTO (SI/NO)]] = "SI",Tabla2[[#This Row],[FECHA  VISITA ]]+8," ")</f>
        <v xml:space="preserve"> </v>
      </c>
      <c r="AB51" s="15" t="str">
        <f ca="1">IF(Tabla2[[#This Row],[REALIZA REQUERIMIENTO (SI/NO)]] = "SI",Tabla2[[#This Row],[FECHA MAXIMA REQUERIMIENTO  1 (DD/MM/AAAA)]]-TODAY()," ")</f>
        <v xml:space="preserve"> </v>
      </c>
      <c r="AC51" s="12"/>
      <c r="AD51" s="10"/>
      <c r="AE51" s="14" t="str">
        <f>IF(Tabla2[[#This Row],[REALIZA REQUERIMIENTO (SI/NO)]] = "SI",Tabla2[[#This Row],[FECHA  VISITA ]]+13," ")</f>
        <v xml:space="preserve"> </v>
      </c>
      <c r="AF51" s="16" t="str">
        <f ca="1">IF(Tabla2[[#This Row],[REALIZA REQUERIMIENTO (SI/NO)]] = "SI",Tabla2[[#This Row],[FECHA MAXIMA PLAN DE MEJORAMIENTO 1
(DD/MM/AAAA)]]-TODAY()," ")</f>
        <v xml:space="preserve"> </v>
      </c>
      <c r="AG51" s="12"/>
      <c r="AH51" s="10"/>
      <c r="AI51" s="10"/>
      <c r="AJ51" s="5"/>
      <c r="AK51" s="18" t="str">
        <f>IF(Tabla2[[#This Row],[REALIZA REQUERIMIENTO 2 (SI/NO)]] = "SI",Tabla2[[#This Row],[FECHA  VISITA ]]+5," ")</f>
        <v xml:space="preserve"> </v>
      </c>
      <c r="AL51" s="17" t="str">
        <f ca="1">IF(Tabla2[[#This Row],[REALIZA REQUERIMIENTO 2 (SI/NO)]] = "SI",Tabla2[[#This Row],[FECHA MAXIMA REQUERIMIENTO 2  (DD/MM/AAAA)]]-TODAY()," ")</f>
        <v xml:space="preserve"> </v>
      </c>
      <c r="AM51" s="5"/>
      <c r="AN51" s="5"/>
      <c r="AO51" s="18" t="str">
        <f>IF(Tabla2[[#This Row],[REALIZA REQUERIMIENTO 2 (SI/NO)]] = "SI",Tabla2[[#This Row],[FECHA  VISITA ]]+23," ")</f>
        <v xml:space="preserve"> </v>
      </c>
      <c r="AP51" s="17" t="str">
        <f ca="1">IF(Tabla2[[#This Row],[REALIZA REQUERIMIENTO 2 (SI/NO)]] = "SI",Tabla2[[#This Row],[FECHA MAXIMA PLAN DE MEJORAMIENTO 2
(DD/MM/AAAA)]]-TODAY()," ")</f>
        <v xml:space="preserve"> </v>
      </c>
      <c r="AQ51" s="5"/>
      <c r="AR51" s="5"/>
      <c r="AS51" s="5"/>
      <c r="AT51" s="5"/>
    </row>
    <row r="52" spans="1:46" ht="12.75" customHeight="1">
      <c r="A52" s="34" t="s">
        <v>71</v>
      </c>
      <c r="B52" s="34" t="s">
        <v>72</v>
      </c>
      <c r="C52" s="35" t="s">
        <v>15</v>
      </c>
      <c r="D52" s="35" t="s">
        <v>40</v>
      </c>
      <c r="E52" s="36" t="s">
        <v>17</v>
      </c>
      <c r="F52" s="19"/>
      <c r="G52" s="55"/>
      <c r="H52" s="55"/>
      <c r="I52" s="55"/>
      <c r="J52" s="55"/>
      <c r="K52" s="55"/>
      <c r="L52" s="55"/>
      <c r="M52" s="21">
        <v>46</v>
      </c>
      <c r="N52" s="21">
        <v>50</v>
      </c>
      <c r="O52" s="55">
        <v>46</v>
      </c>
      <c r="P52" s="55">
        <v>38</v>
      </c>
      <c r="Q52" s="55">
        <v>33</v>
      </c>
      <c r="R52" s="55">
        <v>32</v>
      </c>
      <c r="S52" s="22">
        <f t="shared" si="0"/>
        <v>245</v>
      </c>
      <c r="T52" s="56">
        <f>SUBTOTAL(9,F52:N52)</f>
        <v>96</v>
      </c>
      <c r="U52" s="16"/>
      <c r="V52" s="17">
        <f t="shared" si="12"/>
        <v>149</v>
      </c>
      <c r="W52" s="36"/>
      <c r="X52" s="10"/>
      <c r="Y52" s="42"/>
      <c r="Z52" s="13"/>
      <c r="AA52" s="72" t="str">
        <f>IF(Tabla2[[#This Row],[REALIZA REQUERIMIENTO (SI/NO)]] = "SI",Tabla2[[#This Row],[FECHA  VISITA ]]+8," ")</f>
        <v xml:space="preserve"> </v>
      </c>
      <c r="AB52" s="15" t="str">
        <f ca="1">IF(Tabla2[[#This Row],[REALIZA REQUERIMIENTO (SI/NO)]] = "SI",Tabla2[[#This Row],[FECHA MAXIMA REQUERIMIENTO  1 (DD/MM/AAAA)]]-TODAY()," ")</f>
        <v xml:space="preserve"> </v>
      </c>
      <c r="AC52" s="12"/>
      <c r="AD52" s="10"/>
      <c r="AE52" s="14" t="str">
        <f>IF(Tabla2[[#This Row],[REALIZA REQUERIMIENTO (SI/NO)]] = "SI",Tabla2[[#This Row],[FECHA  VISITA ]]+13," ")</f>
        <v xml:space="preserve"> </v>
      </c>
      <c r="AF52" s="16" t="str">
        <f ca="1">IF(Tabla2[[#This Row],[REALIZA REQUERIMIENTO (SI/NO)]] = "SI",Tabla2[[#This Row],[FECHA MAXIMA PLAN DE MEJORAMIENTO 1
(DD/MM/AAAA)]]-TODAY()," ")</f>
        <v xml:space="preserve"> </v>
      </c>
      <c r="AG52" s="12"/>
      <c r="AH52" s="10"/>
      <c r="AI52" s="10"/>
      <c r="AJ52" s="5"/>
      <c r="AK52" s="18" t="str">
        <f>IF(Tabla2[[#This Row],[REALIZA REQUERIMIENTO 2 (SI/NO)]] = "SI",Tabla2[[#This Row],[FECHA  VISITA ]]+5," ")</f>
        <v xml:space="preserve"> </v>
      </c>
      <c r="AL52" s="17" t="str">
        <f ca="1">IF(Tabla2[[#This Row],[REALIZA REQUERIMIENTO 2 (SI/NO)]] = "SI",Tabla2[[#This Row],[FECHA MAXIMA REQUERIMIENTO 2  (DD/MM/AAAA)]]-TODAY()," ")</f>
        <v xml:space="preserve"> </v>
      </c>
      <c r="AM52" s="5"/>
      <c r="AN52" s="5"/>
      <c r="AO52" s="18" t="str">
        <f>IF(Tabla2[[#This Row],[REALIZA REQUERIMIENTO 2 (SI/NO)]] = "SI",Tabla2[[#This Row],[FECHA  VISITA ]]+23," ")</f>
        <v xml:space="preserve"> </v>
      </c>
      <c r="AP52" s="17" t="str">
        <f ca="1">IF(Tabla2[[#This Row],[REALIZA REQUERIMIENTO 2 (SI/NO)]] = "SI",Tabla2[[#This Row],[FECHA MAXIMA PLAN DE MEJORAMIENTO 2
(DD/MM/AAAA)]]-TODAY()," ")</f>
        <v xml:space="preserve"> </v>
      </c>
      <c r="AQ52" s="5"/>
      <c r="AR52" s="5"/>
      <c r="AS52" s="5"/>
      <c r="AT52" s="5"/>
    </row>
    <row r="53" spans="1:46" ht="12.75" customHeight="1">
      <c r="A53" s="34" t="s">
        <v>71</v>
      </c>
      <c r="B53" s="34" t="s">
        <v>73</v>
      </c>
      <c r="C53" s="35" t="s">
        <v>15</v>
      </c>
      <c r="D53" s="35" t="s">
        <v>16</v>
      </c>
      <c r="E53" s="36" t="s">
        <v>17</v>
      </c>
      <c r="F53" s="19"/>
      <c r="G53" s="21">
        <v>17</v>
      </c>
      <c r="H53" s="21">
        <v>21</v>
      </c>
      <c r="I53" s="21">
        <v>23</v>
      </c>
      <c r="J53" s="21">
        <v>25</v>
      </c>
      <c r="K53" s="21">
        <v>24</v>
      </c>
      <c r="L53" s="21">
        <v>23</v>
      </c>
      <c r="M53" s="55"/>
      <c r="N53" s="55"/>
      <c r="O53" s="55"/>
      <c r="P53" s="55"/>
      <c r="Q53" s="55"/>
      <c r="R53" s="55"/>
      <c r="S53" s="22">
        <f t="shared" si="0"/>
        <v>133</v>
      </c>
      <c r="T53" s="56">
        <f t="shared" ref="T53:T56" si="13">SUBTOTAL(9,F53:R53)</f>
        <v>133</v>
      </c>
      <c r="U53" s="16"/>
      <c r="V53" s="17">
        <f t="shared" si="12"/>
        <v>0</v>
      </c>
      <c r="W53" s="36"/>
      <c r="X53" s="10"/>
      <c r="Y53" s="10"/>
      <c r="Z53" s="13"/>
      <c r="AA53" s="72" t="str">
        <f>IF(Tabla2[[#This Row],[REALIZA REQUERIMIENTO (SI/NO)]] = "SI",Tabla2[[#This Row],[FECHA  VISITA ]]+8," ")</f>
        <v xml:space="preserve"> </v>
      </c>
      <c r="AB53" s="15" t="str">
        <f ca="1">IF(Tabla2[[#This Row],[REALIZA REQUERIMIENTO (SI/NO)]] = "SI",Tabla2[[#This Row],[FECHA MAXIMA REQUERIMIENTO  1 (DD/MM/AAAA)]]-TODAY()," ")</f>
        <v xml:space="preserve"> </v>
      </c>
      <c r="AC53" s="12"/>
      <c r="AD53" s="10"/>
      <c r="AE53" s="14" t="str">
        <f>IF(Tabla2[[#This Row],[REALIZA REQUERIMIENTO (SI/NO)]] = "SI",Tabla2[[#This Row],[FECHA  VISITA ]]+13," ")</f>
        <v xml:space="preserve"> </v>
      </c>
      <c r="AF53" s="16" t="str">
        <f ca="1">IF(Tabla2[[#This Row],[REALIZA REQUERIMIENTO (SI/NO)]] = "SI",Tabla2[[#This Row],[FECHA MAXIMA PLAN DE MEJORAMIENTO 1
(DD/MM/AAAA)]]-TODAY()," ")</f>
        <v xml:space="preserve"> </v>
      </c>
      <c r="AG53" s="12"/>
      <c r="AH53" s="10"/>
      <c r="AI53" s="10"/>
      <c r="AJ53" s="5"/>
      <c r="AK53" s="18" t="str">
        <f>IF(Tabla2[[#This Row],[REALIZA REQUERIMIENTO 2 (SI/NO)]] = "SI",Tabla2[[#This Row],[FECHA  VISITA ]]+5," ")</f>
        <v xml:space="preserve"> </v>
      </c>
      <c r="AL53" s="17" t="str">
        <f ca="1">IF(Tabla2[[#This Row],[REALIZA REQUERIMIENTO 2 (SI/NO)]] = "SI",Tabla2[[#This Row],[FECHA MAXIMA REQUERIMIENTO 2  (DD/MM/AAAA)]]-TODAY()," ")</f>
        <v xml:space="preserve"> </v>
      </c>
      <c r="AM53" s="5"/>
      <c r="AN53" s="5"/>
      <c r="AO53" s="18" t="str">
        <f>IF(Tabla2[[#This Row],[REALIZA REQUERIMIENTO 2 (SI/NO)]] = "SI",Tabla2[[#This Row],[FECHA  VISITA ]]+23," ")</f>
        <v xml:space="preserve"> </v>
      </c>
      <c r="AP53" s="17" t="str">
        <f ca="1">IF(Tabla2[[#This Row],[REALIZA REQUERIMIENTO 2 (SI/NO)]] = "SI",Tabla2[[#This Row],[FECHA MAXIMA PLAN DE MEJORAMIENTO 2
(DD/MM/AAAA)]]-TODAY()," ")</f>
        <v xml:space="preserve"> </v>
      </c>
      <c r="AQ53" s="5"/>
      <c r="AR53" s="5"/>
      <c r="AS53" s="5"/>
      <c r="AT53" s="5"/>
    </row>
    <row r="54" spans="1:46" ht="12.75" customHeight="1">
      <c r="A54" s="34" t="s">
        <v>71</v>
      </c>
      <c r="B54" s="34" t="s">
        <v>73</v>
      </c>
      <c r="C54" s="35" t="s">
        <v>15</v>
      </c>
      <c r="D54" s="35" t="s">
        <v>40</v>
      </c>
      <c r="E54" s="36" t="s">
        <v>17</v>
      </c>
      <c r="F54" s="19"/>
      <c r="G54" s="21">
        <v>6</v>
      </c>
      <c r="H54" s="21">
        <v>12</v>
      </c>
      <c r="I54" s="21">
        <v>21</v>
      </c>
      <c r="J54" s="21">
        <v>17</v>
      </c>
      <c r="K54" s="21">
        <v>22</v>
      </c>
      <c r="L54" s="21">
        <v>20</v>
      </c>
      <c r="M54" s="55"/>
      <c r="N54" s="55"/>
      <c r="O54" s="55"/>
      <c r="P54" s="55"/>
      <c r="Q54" s="55"/>
      <c r="R54" s="55"/>
      <c r="S54" s="22">
        <f t="shared" si="0"/>
        <v>98</v>
      </c>
      <c r="T54" s="56">
        <f t="shared" si="13"/>
        <v>98</v>
      </c>
      <c r="U54" s="16"/>
      <c r="V54" s="17">
        <f t="shared" si="12"/>
        <v>0</v>
      </c>
      <c r="W54" s="36"/>
      <c r="X54" s="10"/>
      <c r="Y54" s="10"/>
      <c r="Z54" s="13"/>
      <c r="AA54" s="72" t="str">
        <f>IF(Tabla2[[#This Row],[REALIZA REQUERIMIENTO (SI/NO)]] = "SI",Tabla2[[#This Row],[FECHA  VISITA ]]+8," ")</f>
        <v xml:space="preserve"> </v>
      </c>
      <c r="AB54" s="15" t="str">
        <f ca="1">IF(Tabla2[[#This Row],[REALIZA REQUERIMIENTO (SI/NO)]] = "SI",Tabla2[[#This Row],[FECHA MAXIMA REQUERIMIENTO  1 (DD/MM/AAAA)]]-TODAY()," ")</f>
        <v xml:space="preserve"> </v>
      </c>
      <c r="AC54" s="12"/>
      <c r="AD54" s="10"/>
      <c r="AE54" s="14" t="str">
        <f>IF(Tabla2[[#This Row],[REALIZA REQUERIMIENTO (SI/NO)]] = "SI",Tabla2[[#This Row],[FECHA  VISITA ]]+13," ")</f>
        <v xml:space="preserve"> </v>
      </c>
      <c r="AF54" s="16" t="str">
        <f ca="1">IF(Tabla2[[#This Row],[REALIZA REQUERIMIENTO (SI/NO)]] = "SI",Tabla2[[#This Row],[FECHA MAXIMA PLAN DE MEJORAMIENTO 1
(DD/MM/AAAA)]]-TODAY()," ")</f>
        <v xml:space="preserve"> </v>
      </c>
      <c r="AG54" s="12"/>
      <c r="AH54" s="10"/>
      <c r="AI54" s="10"/>
      <c r="AJ54" s="5"/>
      <c r="AK54" s="18" t="str">
        <f>IF(Tabla2[[#This Row],[REALIZA REQUERIMIENTO 2 (SI/NO)]] = "SI",Tabla2[[#This Row],[FECHA  VISITA ]]+5," ")</f>
        <v xml:space="preserve"> </v>
      </c>
      <c r="AL54" s="17" t="str">
        <f ca="1">IF(Tabla2[[#This Row],[REALIZA REQUERIMIENTO 2 (SI/NO)]] = "SI",Tabla2[[#This Row],[FECHA MAXIMA REQUERIMIENTO 2  (DD/MM/AAAA)]]-TODAY()," ")</f>
        <v xml:space="preserve"> </v>
      </c>
      <c r="AM54" s="5"/>
      <c r="AN54" s="5"/>
      <c r="AO54" s="18" t="str">
        <f>IF(Tabla2[[#This Row],[REALIZA REQUERIMIENTO 2 (SI/NO)]] = "SI",Tabla2[[#This Row],[FECHA  VISITA ]]+23," ")</f>
        <v xml:space="preserve"> </v>
      </c>
      <c r="AP54" s="17" t="str">
        <f ca="1">IF(Tabla2[[#This Row],[REALIZA REQUERIMIENTO 2 (SI/NO)]] = "SI",Tabla2[[#This Row],[FECHA MAXIMA PLAN DE MEJORAMIENTO 2
(DD/MM/AAAA)]]-TODAY()," ")</f>
        <v xml:space="preserve"> </v>
      </c>
      <c r="AQ54" s="5"/>
      <c r="AR54" s="5"/>
      <c r="AS54" s="5"/>
      <c r="AT54" s="5"/>
    </row>
    <row r="55" spans="1:46" ht="12.75" customHeight="1">
      <c r="A55" s="34" t="s">
        <v>71</v>
      </c>
      <c r="B55" s="34" t="s">
        <v>74</v>
      </c>
      <c r="C55" s="35" t="s">
        <v>15</v>
      </c>
      <c r="D55" s="35" t="s">
        <v>16</v>
      </c>
      <c r="E55" s="36" t="s">
        <v>17</v>
      </c>
      <c r="F55" s="19"/>
      <c r="G55" s="21">
        <v>5</v>
      </c>
      <c r="H55" s="21">
        <v>13</v>
      </c>
      <c r="I55" s="21">
        <v>20</v>
      </c>
      <c r="J55" s="21">
        <v>19</v>
      </c>
      <c r="K55" s="21">
        <v>24</v>
      </c>
      <c r="L55" s="21">
        <v>18</v>
      </c>
      <c r="M55" s="55"/>
      <c r="N55" s="55"/>
      <c r="O55" s="55"/>
      <c r="P55" s="55"/>
      <c r="Q55" s="55"/>
      <c r="R55" s="55"/>
      <c r="S55" s="22">
        <f t="shared" si="0"/>
        <v>99</v>
      </c>
      <c r="T55" s="56">
        <f t="shared" si="13"/>
        <v>99</v>
      </c>
      <c r="U55" s="16"/>
      <c r="V55" s="17">
        <f t="shared" si="12"/>
        <v>0</v>
      </c>
      <c r="W55" s="36"/>
      <c r="X55" s="10"/>
      <c r="Y55" s="10"/>
      <c r="Z55" s="13"/>
      <c r="AA55" s="72" t="str">
        <f>IF(Tabla2[[#This Row],[REALIZA REQUERIMIENTO (SI/NO)]] = "SI",Tabla2[[#This Row],[FECHA  VISITA ]]+8," ")</f>
        <v xml:space="preserve"> </v>
      </c>
      <c r="AB55" s="15" t="str">
        <f ca="1">IF(Tabla2[[#This Row],[REALIZA REQUERIMIENTO (SI/NO)]] = "SI",Tabla2[[#This Row],[FECHA MAXIMA REQUERIMIENTO  1 (DD/MM/AAAA)]]-TODAY()," ")</f>
        <v xml:space="preserve"> </v>
      </c>
      <c r="AC55" s="12"/>
      <c r="AD55" s="10"/>
      <c r="AE55" s="14" t="str">
        <f>IF(Tabla2[[#This Row],[REALIZA REQUERIMIENTO (SI/NO)]] = "SI",Tabla2[[#This Row],[FECHA  VISITA ]]+13," ")</f>
        <v xml:space="preserve"> </v>
      </c>
      <c r="AF55" s="16" t="str">
        <f ca="1">IF(Tabla2[[#This Row],[REALIZA REQUERIMIENTO (SI/NO)]] = "SI",Tabla2[[#This Row],[FECHA MAXIMA PLAN DE MEJORAMIENTO 1
(DD/MM/AAAA)]]-TODAY()," ")</f>
        <v xml:space="preserve"> </v>
      </c>
      <c r="AG55" s="12"/>
      <c r="AH55" s="10"/>
      <c r="AI55" s="10"/>
      <c r="AJ55" s="5"/>
      <c r="AK55" s="18" t="str">
        <f>IF(Tabla2[[#This Row],[REALIZA REQUERIMIENTO 2 (SI/NO)]] = "SI",Tabla2[[#This Row],[FECHA  VISITA ]]+5," ")</f>
        <v xml:space="preserve"> </v>
      </c>
      <c r="AL55" s="17" t="str">
        <f ca="1">IF(Tabla2[[#This Row],[REALIZA REQUERIMIENTO 2 (SI/NO)]] = "SI",Tabla2[[#This Row],[FECHA MAXIMA REQUERIMIENTO 2  (DD/MM/AAAA)]]-TODAY()," ")</f>
        <v xml:space="preserve"> </v>
      </c>
      <c r="AM55" s="5"/>
      <c r="AN55" s="5"/>
      <c r="AO55" s="18" t="str">
        <f>IF(Tabla2[[#This Row],[REALIZA REQUERIMIENTO 2 (SI/NO)]] = "SI",Tabla2[[#This Row],[FECHA  VISITA ]]+23," ")</f>
        <v xml:space="preserve"> </v>
      </c>
      <c r="AP55" s="17" t="str">
        <f ca="1">IF(Tabla2[[#This Row],[REALIZA REQUERIMIENTO 2 (SI/NO)]] = "SI",Tabla2[[#This Row],[FECHA MAXIMA PLAN DE MEJORAMIENTO 2
(DD/MM/AAAA)]]-TODAY()," ")</f>
        <v xml:space="preserve"> </v>
      </c>
      <c r="AQ55" s="5"/>
      <c r="AR55" s="5"/>
      <c r="AS55" s="5"/>
      <c r="AT55" s="5"/>
    </row>
    <row r="56" spans="1:46" ht="12.75" customHeight="1">
      <c r="A56" s="34" t="s">
        <v>71</v>
      </c>
      <c r="B56" s="34" t="s">
        <v>75</v>
      </c>
      <c r="C56" s="35" t="s">
        <v>19</v>
      </c>
      <c r="D56" s="35" t="s">
        <v>16</v>
      </c>
      <c r="E56" s="36" t="s">
        <v>17</v>
      </c>
      <c r="F56" s="19"/>
      <c r="G56" s="21">
        <v>2</v>
      </c>
      <c r="H56" s="21">
        <v>2</v>
      </c>
      <c r="I56" s="21">
        <v>2</v>
      </c>
      <c r="J56" s="21">
        <v>8</v>
      </c>
      <c r="K56" s="21">
        <v>3</v>
      </c>
      <c r="L56" s="21">
        <v>9</v>
      </c>
      <c r="M56" s="55"/>
      <c r="N56" s="55"/>
      <c r="O56" s="55"/>
      <c r="P56" s="55"/>
      <c r="Q56" s="55"/>
      <c r="R56" s="55"/>
      <c r="S56" s="22">
        <f t="shared" si="0"/>
        <v>26</v>
      </c>
      <c r="T56" s="56">
        <f t="shared" si="13"/>
        <v>26</v>
      </c>
      <c r="U56" s="16"/>
      <c r="V56" s="17">
        <f t="shared" si="12"/>
        <v>0</v>
      </c>
      <c r="W56" s="36"/>
      <c r="X56" s="10"/>
      <c r="Y56" s="10"/>
      <c r="Z56" s="13"/>
      <c r="AA56" s="72" t="str">
        <f>IF(Tabla2[[#This Row],[REALIZA REQUERIMIENTO (SI/NO)]] = "SI",Tabla2[[#This Row],[FECHA  VISITA ]]+8," ")</f>
        <v xml:space="preserve"> </v>
      </c>
      <c r="AB56" s="15" t="str">
        <f ca="1">IF(Tabla2[[#This Row],[REALIZA REQUERIMIENTO (SI/NO)]] = "SI",Tabla2[[#This Row],[FECHA MAXIMA REQUERIMIENTO  1 (DD/MM/AAAA)]]-TODAY()," ")</f>
        <v xml:space="preserve"> </v>
      </c>
      <c r="AC56" s="12"/>
      <c r="AD56" s="10"/>
      <c r="AE56" s="14" t="str">
        <f>IF(Tabla2[[#This Row],[REALIZA REQUERIMIENTO (SI/NO)]] = "SI",Tabla2[[#This Row],[FECHA  VISITA ]]+13," ")</f>
        <v xml:space="preserve"> </v>
      </c>
      <c r="AF56" s="16" t="str">
        <f ca="1">IF(Tabla2[[#This Row],[REALIZA REQUERIMIENTO (SI/NO)]] = "SI",Tabla2[[#This Row],[FECHA MAXIMA PLAN DE MEJORAMIENTO 1
(DD/MM/AAAA)]]-TODAY()," ")</f>
        <v xml:space="preserve"> </v>
      </c>
      <c r="AG56" s="12"/>
      <c r="AH56" s="10"/>
      <c r="AI56" s="10"/>
      <c r="AJ56" s="5"/>
      <c r="AK56" s="18" t="str">
        <f>IF(Tabla2[[#This Row],[REALIZA REQUERIMIENTO 2 (SI/NO)]] = "SI",Tabla2[[#This Row],[FECHA  VISITA ]]+5," ")</f>
        <v xml:space="preserve"> </v>
      </c>
      <c r="AL56" s="17" t="str">
        <f ca="1">IF(Tabla2[[#This Row],[REALIZA REQUERIMIENTO 2 (SI/NO)]] = "SI",Tabla2[[#This Row],[FECHA MAXIMA REQUERIMIENTO 2  (DD/MM/AAAA)]]-TODAY()," ")</f>
        <v xml:space="preserve"> </v>
      </c>
      <c r="AM56" s="5"/>
      <c r="AN56" s="5"/>
      <c r="AO56" s="18" t="str">
        <f>IF(Tabla2[[#This Row],[REALIZA REQUERIMIENTO 2 (SI/NO)]] = "SI",Tabla2[[#This Row],[FECHA  VISITA ]]+23," ")</f>
        <v xml:space="preserve"> </v>
      </c>
      <c r="AP56" s="17" t="str">
        <f ca="1">IF(Tabla2[[#This Row],[REALIZA REQUERIMIENTO 2 (SI/NO)]] = "SI",Tabla2[[#This Row],[FECHA MAXIMA PLAN DE MEJORAMIENTO 2
(DD/MM/AAAA)]]-TODAY()," ")</f>
        <v xml:space="preserve"> </v>
      </c>
      <c r="AQ56" s="5"/>
      <c r="AR56" s="5"/>
      <c r="AS56" s="5"/>
      <c r="AT56" s="5"/>
    </row>
    <row r="57" spans="1:46" ht="12.75" customHeight="1">
      <c r="A57" s="34" t="s">
        <v>76</v>
      </c>
      <c r="B57" s="34" t="s">
        <v>77</v>
      </c>
      <c r="C57" s="35" t="s">
        <v>15</v>
      </c>
      <c r="D57" s="35" t="s">
        <v>16</v>
      </c>
      <c r="E57" s="36" t="s">
        <v>17</v>
      </c>
      <c r="F57" s="25">
        <v>9</v>
      </c>
      <c r="G57" s="21">
        <v>95</v>
      </c>
      <c r="H57" s="21">
        <v>83</v>
      </c>
      <c r="I57" s="21">
        <v>107</v>
      </c>
      <c r="J57" s="21">
        <v>106</v>
      </c>
      <c r="K57" s="21">
        <v>108</v>
      </c>
      <c r="L57" s="21">
        <v>104</v>
      </c>
      <c r="M57" s="55">
        <v>140</v>
      </c>
      <c r="N57" s="55">
        <v>138</v>
      </c>
      <c r="O57" s="55">
        <v>130</v>
      </c>
      <c r="P57" s="55">
        <v>101</v>
      </c>
      <c r="Q57" s="55">
        <v>139</v>
      </c>
      <c r="R57" s="55">
        <v>105</v>
      </c>
      <c r="S57" s="22">
        <f t="shared" si="0"/>
        <v>1365</v>
      </c>
      <c r="T57" s="56">
        <f>SUBTOTAL(9,F57:L57)</f>
        <v>612</v>
      </c>
      <c r="U57" s="16"/>
      <c r="V57" s="17">
        <f t="shared" si="12"/>
        <v>753</v>
      </c>
      <c r="W57" s="36"/>
      <c r="X57" s="10"/>
      <c r="Y57" s="10"/>
      <c r="Z57" s="13"/>
      <c r="AA57" s="72" t="str">
        <f>IF(Tabla2[[#This Row],[REALIZA REQUERIMIENTO (SI/NO)]] = "SI",Tabla2[[#This Row],[FECHA  VISITA ]]+8," ")</f>
        <v xml:space="preserve"> </v>
      </c>
      <c r="AB57" s="15" t="str">
        <f ca="1">IF(Tabla2[[#This Row],[REALIZA REQUERIMIENTO (SI/NO)]] = "SI",Tabla2[[#This Row],[FECHA MAXIMA REQUERIMIENTO  1 (DD/MM/AAAA)]]-TODAY()," ")</f>
        <v xml:space="preserve"> </v>
      </c>
      <c r="AC57" s="12"/>
      <c r="AD57" s="10"/>
      <c r="AE57" s="14" t="str">
        <f>IF(Tabla2[[#This Row],[REALIZA REQUERIMIENTO (SI/NO)]] = "SI",Tabla2[[#This Row],[FECHA  VISITA ]]+13," ")</f>
        <v xml:space="preserve"> </v>
      </c>
      <c r="AF57" s="16" t="str">
        <f ca="1">IF(Tabla2[[#This Row],[REALIZA REQUERIMIENTO (SI/NO)]] = "SI",Tabla2[[#This Row],[FECHA MAXIMA PLAN DE MEJORAMIENTO 1
(DD/MM/AAAA)]]-TODAY()," ")</f>
        <v xml:space="preserve"> </v>
      </c>
      <c r="AG57" s="12"/>
      <c r="AH57" s="10"/>
      <c r="AI57" s="10"/>
      <c r="AJ57" s="5"/>
      <c r="AK57" s="18" t="str">
        <f>IF(Tabla2[[#This Row],[REALIZA REQUERIMIENTO 2 (SI/NO)]] = "SI",Tabla2[[#This Row],[FECHA  VISITA ]]+5," ")</f>
        <v xml:space="preserve"> </v>
      </c>
      <c r="AL57" s="17" t="str">
        <f ca="1">IF(Tabla2[[#This Row],[REALIZA REQUERIMIENTO 2 (SI/NO)]] = "SI",Tabla2[[#This Row],[FECHA MAXIMA REQUERIMIENTO 2  (DD/MM/AAAA)]]-TODAY()," ")</f>
        <v xml:space="preserve"> </v>
      </c>
      <c r="AM57" s="5"/>
      <c r="AN57" s="5"/>
      <c r="AO57" s="18" t="str">
        <f>IF(Tabla2[[#This Row],[REALIZA REQUERIMIENTO 2 (SI/NO)]] = "SI",Tabla2[[#This Row],[FECHA  VISITA ]]+23," ")</f>
        <v xml:space="preserve"> </v>
      </c>
      <c r="AP57" s="17" t="str">
        <f ca="1">IF(Tabla2[[#This Row],[REALIZA REQUERIMIENTO 2 (SI/NO)]] = "SI",Tabla2[[#This Row],[FECHA MAXIMA PLAN DE MEJORAMIENTO 2
(DD/MM/AAAA)]]-TODAY()," ")</f>
        <v xml:space="preserve"> </v>
      </c>
      <c r="AQ57" s="5"/>
      <c r="AR57" s="5"/>
      <c r="AS57" s="5"/>
      <c r="AT57" s="5"/>
    </row>
    <row r="58" spans="1:46" ht="12.75" customHeight="1">
      <c r="A58" s="34" t="s">
        <v>78</v>
      </c>
      <c r="B58" s="34" t="s">
        <v>79</v>
      </c>
      <c r="C58" s="35" t="s">
        <v>15</v>
      </c>
      <c r="D58" s="35" t="s">
        <v>16</v>
      </c>
      <c r="E58" s="36" t="s">
        <v>17</v>
      </c>
      <c r="F58" s="19"/>
      <c r="G58" s="21">
        <v>96</v>
      </c>
      <c r="H58" s="21">
        <v>123</v>
      </c>
      <c r="I58" s="21">
        <v>120</v>
      </c>
      <c r="J58" s="21">
        <v>141</v>
      </c>
      <c r="K58" s="55">
        <v>149</v>
      </c>
      <c r="L58" s="55">
        <v>140</v>
      </c>
      <c r="M58" s="55"/>
      <c r="N58" s="55"/>
      <c r="O58" s="55"/>
      <c r="P58" s="55"/>
      <c r="Q58" s="55"/>
      <c r="R58" s="55"/>
      <c r="S58" s="22">
        <f t="shared" si="0"/>
        <v>769</v>
      </c>
      <c r="T58" s="56">
        <f>SUBTOTAL(9,F58:J58)</f>
        <v>480</v>
      </c>
      <c r="U58" s="16"/>
      <c r="V58" s="17">
        <f t="shared" si="12"/>
        <v>289</v>
      </c>
      <c r="W58" s="36"/>
      <c r="X58" s="10"/>
      <c r="Y58" s="10"/>
      <c r="Z58" s="13"/>
      <c r="AA58" s="72" t="str">
        <f>IF(Tabla2[[#This Row],[REALIZA REQUERIMIENTO (SI/NO)]] = "SI",Tabla2[[#This Row],[FECHA  VISITA ]]+8," ")</f>
        <v xml:space="preserve"> </v>
      </c>
      <c r="AB58" s="15" t="str">
        <f ca="1">IF(Tabla2[[#This Row],[REALIZA REQUERIMIENTO (SI/NO)]] = "SI",Tabla2[[#This Row],[FECHA MAXIMA REQUERIMIENTO  1 (DD/MM/AAAA)]]-TODAY()," ")</f>
        <v xml:space="preserve"> </v>
      </c>
      <c r="AC58" s="12"/>
      <c r="AD58" s="10"/>
      <c r="AE58" s="14" t="str">
        <f>IF(Tabla2[[#This Row],[REALIZA REQUERIMIENTO (SI/NO)]] = "SI",Tabla2[[#This Row],[FECHA  VISITA ]]+13," ")</f>
        <v xml:space="preserve"> </v>
      </c>
      <c r="AF58" s="16" t="str">
        <f ca="1">IF(Tabla2[[#This Row],[REALIZA REQUERIMIENTO (SI/NO)]] = "SI",Tabla2[[#This Row],[FECHA MAXIMA PLAN DE MEJORAMIENTO 1
(DD/MM/AAAA)]]-TODAY()," ")</f>
        <v xml:space="preserve"> </v>
      </c>
      <c r="AG58" s="12"/>
      <c r="AH58" s="10"/>
      <c r="AI58" s="10"/>
      <c r="AJ58" s="5"/>
      <c r="AK58" s="18" t="str">
        <f>IF(Tabla2[[#This Row],[REALIZA REQUERIMIENTO 2 (SI/NO)]] = "SI",Tabla2[[#This Row],[FECHA  VISITA ]]+5," ")</f>
        <v xml:space="preserve"> </v>
      </c>
      <c r="AL58" s="17" t="str">
        <f ca="1">IF(Tabla2[[#This Row],[REALIZA REQUERIMIENTO 2 (SI/NO)]] = "SI",Tabla2[[#This Row],[FECHA MAXIMA REQUERIMIENTO 2  (DD/MM/AAAA)]]-TODAY()," ")</f>
        <v xml:space="preserve"> </v>
      </c>
      <c r="AM58" s="5"/>
      <c r="AN58" s="5"/>
      <c r="AO58" s="18" t="str">
        <f>IF(Tabla2[[#This Row],[REALIZA REQUERIMIENTO 2 (SI/NO)]] = "SI",Tabla2[[#This Row],[FECHA  VISITA ]]+23," ")</f>
        <v xml:space="preserve"> </v>
      </c>
      <c r="AP58" s="17" t="str">
        <f ca="1">IF(Tabla2[[#This Row],[REALIZA REQUERIMIENTO 2 (SI/NO)]] = "SI",Tabla2[[#This Row],[FECHA MAXIMA PLAN DE MEJORAMIENTO 2
(DD/MM/AAAA)]]-TODAY()," ")</f>
        <v xml:space="preserve"> </v>
      </c>
      <c r="AQ58" s="5"/>
      <c r="AR58" s="5"/>
      <c r="AS58" s="5"/>
      <c r="AT58" s="5"/>
    </row>
    <row r="59" spans="1:46" ht="12.75" customHeight="1">
      <c r="A59" s="34" t="s">
        <v>78</v>
      </c>
      <c r="B59" s="37" t="s">
        <v>79</v>
      </c>
      <c r="C59" s="35" t="s">
        <v>15</v>
      </c>
      <c r="D59" s="39" t="s">
        <v>28</v>
      </c>
      <c r="E59" s="36" t="s">
        <v>17</v>
      </c>
      <c r="F59" s="19"/>
      <c r="G59" s="55"/>
      <c r="H59" s="55"/>
      <c r="I59" s="55"/>
      <c r="J59" s="55"/>
      <c r="K59" s="55"/>
      <c r="L59" s="55"/>
      <c r="M59" s="55">
        <v>153</v>
      </c>
      <c r="N59" s="55">
        <v>122</v>
      </c>
      <c r="O59" s="57">
        <v>121</v>
      </c>
      <c r="P59" s="57">
        <v>129</v>
      </c>
      <c r="Q59" s="57">
        <v>121</v>
      </c>
      <c r="R59" s="57">
        <v>109</v>
      </c>
      <c r="S59" s="22">
        <f>SUM(F59:R59)+122</f>
        <v>877</v>
      </c>
      <c r="T59" s="16"/>
      <c r="U59" s="58">
        <f>SUBTOTAL(9,O59:R59)</f>
        <v>480</v>
      </c>
      <c r="V59" s="17">
        <f>+S59-U59</f>
        <v>397</v>
      </c>
      <c r="W59" s="36"/>
      <c r="X59" s="10"/>
      <c r="Y59" s="10"/>
      <c r="Z59" s="13"/>
      <c r="AA59" s="72" t="str">
        <f>IF(Tabla2[[#This Row],[REALIZA REQUERIMIENTO (SI/NO)]] = "SI",Tabla2[[#This Row],[FECHA  VISITA ]]+8," ")</f>
        <v xml:space="preserve"> </v>
      </c>
      <c r="AB59" s="15" t="str">
        <f ca="1">IF(Tabla2[[#This Row],[REALIZA REQUERIMIENTO (SI/NO)]] = "SI",Tabla2[[#This Row],[FECHA MAXIMA REQUERIMIENTO  1 (DD/MM/AAAA)]]-TODAY()," ")</f>
        <v xml:space="preserve"> </v>
      </c>
      <c r="AC59" s="12"/>
      <c r="AD59" s="10"/>
      <c r="AE59" s="14" t="str">
        <f>IF(Tabla2[[#This Row],[REALIZA REQUERIMIENTO (SI/NO)]] = "SI",Tabla2[[#This Row],[FECHA  VISITA ]]+13," ")</f>
        <v xml:space="preserve"> </v>
      </c>
      <c r="AF59" s="16" t="str">
        <f ca="1">IF(Tabla2[[#This Row],[REALIZA REQUERIMIENTO (SI/NO)]] = "SI",Tabla2[[#This Row],[FECHA MAXIMA PLAN DE MEJORAMIENTO 1
(DD/MM/AAAA)]]-TODAY()," ")</f>
        <v xml:space="preserve"> </v>
      </c>
      <c r="AG59" s="12"/>
      <c r="AH59" s="10"/>
      <c r="AI59" s="10"/>
      <c r="AJ59" s="5"/>
      <c r="AK59" s="18" t="str">
        <f>IF(Tabla2[[#This Row],[REALIZA REQUERIMIENTO 2 (SI/NO)]] = "SI",Tabla2[[#This Row],[FECHA  VISITA ]]+5," ")</f>
        <v xml:space="preserve"> </v>
      </c>
      <c r="AL59" s="17" t="str">
        <f ca="1">IF(Tabla2[[#This Row],[REALIZA REQUERIMIENTO 2 (SI/NO)]] = "SI",Tabla2[[#This Row],[FECHA MAXIMA REQUERIMIENTO 2  (DD/MM/AAAA)]]-TODAY()," ")</f>
        <v xml:space="preserve"> </v>
      </c>
      <c r="AM59" s="5"/>
      <c r="AN59" s="5"/>
      <c r="AO59" s="18" t="str">
        <f>IF(Tabla2[[#This Row],[REALIZA REQUERIMIENTO 2 (SI/NO)]] = "SI",Tabla2[[#This Row],[FECHA  VISITA ]]+23," ")</f>
        <v xml:space="preserve"> </v>
      </c>
      <c r="AP59" s="17" t="str">
        <f ca="1">IF(Tabla2[[#This Row],[REALIZA REQUERIMIENTO 2 (SI/NO)]] = "SI",Tabla2[[#This Row],[FECHA MAXIMA PLAN DE MEJORAMIENTO 2
(DD/MM/AAAA)]]-TODAY()," ")</f>
        <v xml:space="preserve"> </v>
      </c>
      <c r="AQ59" s="5"/>
      <c r="AR59" s="5"/>
      <c r="AS59" s="5"/>
      <c r="AT59" s="5"/>
    </row>
    <row r="60" spans="1:46" ht="12.75" customHeight="1">
      <c r="A60" s="34" t="s">
        <v>80</v>
      </c>
      <c r="B60" s="34" t="s">
        <v>81</v>
      </c>
      <c r="C60" s="35" t="s">
        <v>15</v>
      </c>
      <c r="D60" s="35" t="s">
        <v>16</v>
      </c>
      <c r="E60" s="40" t="s">
        <v>31</v>
      </c>
      <c r="F60" s="19"/>
      <c r="G60" s="24">
        <v>12</v>
      </c>
      <c r="H60" s="24">
        <v>9</v>
      </c>
      <c r="I60" s="24">
        <v>20</v>
      </c>
      <c r="J60" s="24">
        <v>28</v>
      </c>
      <c r="K60" s="24">
        <v>20</v>
      </c>
      <c r="L60" s="55"/>
      <c r="M60" s="55"/>
      <c r="N60" s="55"/>
      <c r="O60" s="55"/>
      <c r="P60" s="55"/>
      <c r="Q60" s="55"/>
      <c r="R60" s="55"/>
      <c r="S60" s="22">
        <f t="shared" ref="S60:S104" si="14">SUM(F60:R60)</f>
        <v>89</v>
      </c>
      <c r="T60" s="56">
        <f>SUBTOTAL(9,F60:R60)</f>
        <v>89</v>
      </c>
      <c r="U60" s="16"/>
      <c r="V60" s="17">
        <f>+S60-T60</f>
        <v>0</v>
      </c>
      <c r="W60" s="36"/>
      <c r="X60" s="10"/>
      <c r="Y60" s="10"/>
      <c r="Z60" s="13"/>
      <c r="AA60" s="72" t="str">
        <f>IF(Tabla2[[#This Row],[REALIZA REQUERIMIENTO (SI/NO)]] = "SI",Tabla2[[#This Row],[FECHA  VISITA ]]+8," ")</f>
        <v xml:space="preserve"> </v>
      </c>
      <c r="AB60" s="15" t="str">
        <f ca="1">IF(Tabla2[[#This Row],[REALIZA REQUERIMIENTO (SI/NO)]] = "SI",Tabla2[[#This Row],[FECHA MAXIMA REQUERIMIENTO  1 (DD/MM/AAAA)]]-TODAY()," ")</f>
        <v xml:space="preserve"> </v>
      </c>
      <c r="AC60" s="12"/>
      <c r="AD60" s="10"/>
      <c r="AE60" s="14" t="str">
        <f>IF(Tabla2[[#This Row],[REALIZA REQUERIMIENTO (SI/NO)]] = "SI",Tabla2[[#This Row],[FECHA  VISITA ]]+13," ")</f>
        <v xml:space="preserve"> </v>
      </c>
      <c r="AF60" s="16" t="str">
        <f ca="1">IF(Tabla2[[#This Row],[REALIZA REQUERIMIENTO (SI/NO)]] = "SI",Tabla2[[#This Row],[FECHA MAXIMA PLAN DE MEJORAMIENTO 1
(DD/MM/AAAA)]]-TODAY()," ")</f>
        <v xml:space="preserve"> </v>
      </c>
      <c r="AG60" s="12"/>
      <c r="AH60" s="10"/>
      <c r="AI60" s="10"/>
      <c r="AJ60" s="5"/>
      <c r="AK60" s="18" t="str">
        <f>IF(Tabla2[[#This Row],[REALIZA REQUERIMIENTO 2 (SI/NO)]] = "SI",Tabla2[[#This Row],[FECHA  VISITA ]]+5," ")</f>
        <v xml:space="preserve"> </v>
      </c>
      <c r="AL60" s="17" t="str">
        <f ca="1">IF(Tabla2[[#This Row],[REALIZA REQUERIMIENTO 2 (SI/NO)]] = "SI",Tabla2[[#This Row],[FECHA MAXIMA REQUERIMIENTO 2  (DD/MM/AAAA)]]-TODAY()," ")</f>
        <v xml:space="preserve"> </v>
      </c>
      <c r="AM60" s="5"/>
      <c r="AN60" s="5"/>
      <c r="AO60" s="18" t="str">
        <f>IF(Tabla2[[#This Row],[REALIZA REQUERIMIENTO 2 (SI/NO)]] = "SI",Tabla2[[#This Row],[FECHA  VISITA ]]+23," ")</f>
        <v xml:space="preserve"> </v>
      </c>
      <c r="AP60" s="17" t="str">
        <f ca="1">IF(Tabla2[[#This Row],[REALIZA REQUERIMIENTO 2 (SI/NO)]] = "SI",Tabla2[[#This Row],[FECHA MAXIMA PLAN DE MEJORAMIENTO 2
(DD/MM/AAAA)]]-TODAY()," ")</f>
        <v xml:space="preserve"> </v>
      </c>
      <c r="AQ60" s="5"/>
      <c r="AR60" s="5"/>
      <c r="AS60" s="5"/>
      <c r="AT60" s="5"/>
    </row>
    <row r="61" spans="1:46" ht="12.75" customHeight="1">
      <c r="A61" s="34" t="s">
        <v>80</v>
      </c>
      <c r="B61" s="37" t="s">
        <v>82</v>
      </c>
      <c r="C61" s="35" t="s">
        <v>15</v>
      </c>
      <c r="D61" s="39" t="s">
        <v>28</v>
      </c>
      <c r="E61" s="36" t="s">
        <v>17</v>
      </c>
      <c r="F61" s="19"/>
      <c r="G61" s="55"/>
      <c r="H61" s="55"/>
      <c r="I61" s="55"/>
      <c r="J61" s="55"/>
      <c r="K61" s="55"/>
      <c r="L61" s="55"/>
      <c r="M61" s="57">
        <v>23</v>
      </c>
      <c r="N61" s="57">
        <v>45</v>
      </c>
      <c r="O61" s="57">
        <v>70</v>
      </c>
      <c r="P61" s="57">
        <v>81</v>
      </c>
      <c r="Q61" s="57">
        <v>111</v>
      </c>
      <c r="R61" s="57">
        <v>118</v>
      </c>
      <c r="S61" s="22">
        <f t="shared" si="14"/>
        <v>448</v>
      </c>
      <c r="T61" s="16"/>
      <c r="U61" s="58">
        <f>SUBTOTAL(9,G61:R61)</f>
        <v>448</v>
      </c>
      <c r="V61" s="17">
        <f>+S61-U61</f>
        <v>0</v>
      </c>
      <c r="W61" s="36"/>
      <c r="X61" s="10"/>
      <c r="Y61" s="38"/>
      <c r="Z61" s="13"/>
      <c r="AA61" s="72" t="str">
        <f>IF(Tabla2[[#This Row],[REALIZA REQUERIMIENTO (SI/NO)]] = "SI",Tabla2[[#This Row],[FECHA  VISITA ]]+8," ")</f>
        <v xml:space="preserve"> </v>
      </c>
      <c r="AB61" s="15" t="str">
        <f ca="1">IF(Tabla2[[#This Row],[REALIZA REQUERIMIENTO (SI/NO)]] = "SI",Tabla2[[#This Row],[FECHA MAXIMA REQUERIMIENTO  1 (DD/MM/AAAA)]]-TODAY()," ")</f>
        <v xml:space="preserve"> </v>
      </c>
      <c r="AC61" s="12"/>
      <c r="AD61" s="10"/>
      <c r="AE61" s="14" t="str">
        <f>IF(Tabla2[[#This Row],[REALIZA REQUERIMIENTO (SI/NO)]] = "SI",Tabla2[[#This Row],[FECHA  VISITA ]]+13," ")</f>
        <v xml:space="preserve"> </v>
      </c>
      <c r="AF61" s="16" t="str">
        <f ca="1">IF(Tabla2[[#This Row],[REALIZA REQUERIMIENTO (SI/NO)]] = "SI",Tabla2[[#This Row],[FECHA MAXIMA PLAN DE MEJORAMIENTO 1
(DD/MM/AAAA)]]-TODAY()," ")</f>
        <v xml:space="preserve"> </v>
      </c>
      <c r="AG61" s="12"/>
      <c r="AH61" s="10"/>
      <c r="AI61" s="10"/>
      <c r="AJ61" s="5"/>
      <c r="AK61" s="18" t="str">
        <f>IF(Tabla2[[#This Row],[REALIZA REQUERIMIENTO 2 (SI/NO)]] = "SI",Tabla2[[#This Row],[FECHA  VISITA ]]+5," ")</f>
        <v xml:space="preserve"> </v>
      </c>
      <c r="AL61" s="17" t="str">
        <f ca="1">IF(Tabla2[[#This Row],[REALIZA REQUERIMIENTO 2 (SI/NO)]] = "SI",Tabla2[[#This Row],[FECHA MAXIMA REQUERIMIENTO 2  (DD/MM/AAAA)]]-TODAY()," ")</f>
        <v xml:space="preserve"> </v>
      </c>
      <c r="AM61" s="5"/>
      <c r="AN61" s="5"/>
      <c r="AO61" s="18" t="str">
        <f>IF(Tabla2[[#This Row],[REALIZA REQUERIMIENTO 2 (SI/NO)]] = "SI",Tabla2[[#This Row],[FECHA  VISITA ]]+23," ")</f>
        <v xml:space="preserve"> </v>
      </c>
      <c r="AP61" s="17" t="str">
        <f ca="1">IF(Tabla2[[#This Row],[REALIZA REQUERIMIENTO 2 (SI/NO)]] = "SI",Tabla2[[#This Row],[FECHA MAXIMA PLAN DE MEJORAMIENTO 2
(DD/MM/AAAA)]]-TODAY()," ")</f>
        <v xml:space="preserve"> </v>
      </c>
      <c r="AQ61" s="5"/>
      <c r="AR61" s="5"/>
      <c r="AS61" s="5"/>
      <c r="AT61" s="5"/>
    </row>
    <row r="62" spans="1:46" ht="12.75" customHeight="1">
      <c r="A62" s="34" t="s">
        <v>80</v>
      </c>
      <c r="B62" s="34" t="s">
        <v>83</v>
      </c>
      <c r="C62" s="35" t="s">
        <v>15</v>
      </c>
      <c r="D62" s="35" t="s">
        <v>16</v>
      </c>
      <c r="E62" s="36" t="s">
        <v>17</v>
      </c>
      <c r="F62" s="19"/>
      <c r="G62" s="21">
        <v>0</v>
      </c>
      <c r="H62" s="21">
        <v>15</v>
      </c>
      <c r="I62" s="21">
        <v>19</v>
      </c>
      <c r="J62" s="21">
        <v>31</v>
      </c>
      <c r="K62" s="21">
        <v>31</v>
      </c>
      <c r="L62" s="21">
        <v>27</v>
      </c>
      <c r="M62" s="22"/>
      <c r="N62" s="22"/>
      <c r="O62" s="22"/>
      <c r="P62" s="22"/>
      <c r="Q62" s="22"/>
      <c r="R62" s="22"/>
      <c r="S62" s="22">
        <f t="shared" si="14"/>
        <v>123</v>
      </c>
      <c r="T62" s="56">
        <f>SUBTOTAL(9,F62:R62)</f>
        <v>123</v>
      </c>
      <c r="U62" s="16"/>
      <c r="V62" s="17">
        <f t="shared" ref="V62:V82" si="15">+S62-T62</f>
        <v>0</v>
      </c>
      <c r="W62" s="36"/>
      <c r="X62" s="10"/>
      <c r="Y62" s="10"/>
      <c r="Z62" s="13"/>
      <c r="AA62" s="72" t="str">
        <f>IF(Tabla2[[#This Row],[REALIZA REQUERIMIENTO (SI/NO)]] = "SI",Tabla2[[#This Row],[FECHA  VISITA ]]+8," ")</f>
        <v xml:space="preserve"> </v>
      </c>
      <c r="AB62" s="15" t="str">
        <f ca="1">IF(Tabla2[[#This Row],[REALIZA REQUERIMIENTO (SI/NO)]] = "SI",Tabla2[[#This Row],[FECHA MAXIMA REQUERIMIENTO  1 (DD/MM/AAAA)]]-TODAY()," ")</f>
        <v xml:space="preserve"> </v>
      </c>
      <c r="AC62" s="12"/>
      <c r="AD62" s="10"/>
      <c r="AE62" s="14" t="str">
        <f>IF(Tabla2[[#This Row],[REALIZA REQUERIMIENTO (SI/NO)]] = "SI",Tabla2[[#This Row],[FECHA  VISITA ]]+13," ")</f>
        <v xml:space="preserve"> </v>
      </c>
      <c r="AF62" s="16" t="str">
        <f ca="1">IF(Tabla2[[#This Row],[REALIZA REQUERIMIENTO (SI/NO)]] = "SI",Tabla2[[#This Row],[FECHA MAXIMA PLAN DE MEJORAMIENTO 1
(DD/MM/AAAA)]]-TODAY()," ")</f>
        <v xml:space="preserve"> </v>
      </c>
      <c r="AG62" s="12"/>
      <c r="AH62" s="10"/>
      <c r="AI62" s="10"/>
      <c r="AJ62" s="5"/>
      <c r="AK62" s="18" t="str">
        <f>IF(Tabla2[[#This Row],[REALIZA REQUERIMIENTO 2 (SI/NO)]] = "SI",Tabla2[[#This Row],[FECHA  VISITA ]]+5," ")</f>
        <v xml:space="preserve"> </v>
      </c>
      <c r="AL62" s="17" t="str">
        <f ca="1">IF(Tabla2[[#This Row],[REALIZA REQUERIMIENTO 2 (SI/NO)]] = "SI",Tabla2[[#This Row],[FECHA MAXIMA REQUERIMIENTO 2  (DD/MM/AAAA)]]-TODAY()," ")</f>
        <v xml:space="preserve"> </v>
      </c>
      <c r="AM62" s="5"/>
      <c r="AN62" s="5"/>
      <c r="AO62" s="18" t="str">
        <f>IF(Tabla2[[#This Row],[REALIZA REQUERIMIENTO 2 (SI/NO)]] = "SI",Tabla2[[#This Row],[FECHA  VISITA ]]+23," ")</f>
        <v xml:space="preserve"> </v>
      </c>
      <c r="AP62" s="17" t="str">
        <f ca="1">IF(Tabla2[[#This Row],[REALIZA REQUERIMIENTO 2 (SI/NO)]] = "SI",Tabla2[[#This Row],[FECHA MAXIMA PLAN DE MEJORAMIENTO 2
(DD/MM/AAAA)]]-TODAY()," ")</f>
        <v xml:space="preserve"> </v>
      </c>
      <c r="AQ62" s="5"/>
      <c r="AR62" s="5"/>
      <c r="AS62" s="5"/>
      <c r="AT62" s="5"/>
    </row>
    <row r="63" spans="1:46" ht="12.75" customHeight="1">
      <c r="A63" s="34" t="s">
        <v>80</v>
      </c>
      <c r="B63" s="37" t="s">
        <v>84</v>
      </c>
      <c r="C63" s="35" t="s">
        <v>19</v>
      </c>
      <c r="D63" s="39" t="s">
        <v>28</v>
      </c>
      <c r="E63" s="36" t="s">
        <v>17</v>
      </c>
      <c r="F63" s="19"/>
      <c r="G63" s="55"/>
      <c r="H63" s="55"/>
      <c r="I63" s="55"/>
      <c r="J63" s="55"/>
      <c r="K63" s="55"/>
      <c r="L63" s="55"/>
      <c r="M63" s="57">
        <v>14</v>
      </c>
      <c r="N63" s="57">
        <v>22</v>
      </c>
      <c r="O63" s="57">
        <v>18</v>
      </c>
      <c r="P63" s="57">
        <v>16</v>
      </c>
      <c r="Q63" s="22"/>
      <c r="R63" s="22"/>
      <c r="S63" s="22">
        <f t="shared" si="14"/>
        <v>70</v>
      </c>
      <c r="T63" s="16"/>
      <c r="U63" s="58">
        <f>SUBTOTAL(9,G63:R63)</f>
        <v>70</v>
      </c>
      <c r="V63" s="17">
        <f t="shared" si="15"/>
        <v>70</v>
      </c>
      <c r="W63" s="36"/>
      <c r="X63" s="10"/>
      <c r="Y63" s="42"/>
      <c r="Z63" s="13"/>
      <c r="AA63" s="72" t="str">
        <f>IF(Tabla2[[#This Row],[REALIZA REQUERIMIENTO (SI/NO)]] = "SI",Tabla2[[#This Row],[FECHA  VISITA ]]+8," ")</f>
        <v xml:space="preserve"> </v>
      </c>
      <c r="AB63" s="15" t="str">
        <f ca="1">IF(Tabla2[[#This Row],[REALIZA REQUERIMIENTO (SI/NO)]] = "SI",Tabla2[[#This Row],[FECHA MAXIMA REQUERIMIENTO  1 (DD/MM/AAAA)]]-TODAY()," ")</f>
        <v xml:space="preserve"> </v>
      </c>
      <c r="AC63" s="12"/>
      <c r="AD63" s="10"/>
      <c r="AE63" s="14" t="str">
        <f>IF(Tabla2[[#This Row],[REALIZA REQUERIMIENTO (SI/NO)]] = "SI",Tabla2[[#This Row],[FECHA  VISITA ]]+13," ")</f>
        <v xml:space="preserve"> </v>
      </c>
      <c r="AF63" s="16" t="str">
        <f ca="1">IF(Tabla2[[#This Row],[REALIZA REQUERIMIENTO (SI/NO)]] = "SI",Tabla2[[#This Row],[FECHA MAXIMA PLAN DE MEJORAMIENTO 1
(DD/MM/AAAA)]]-TODAY()," ")</f>
        <v xml:space="preserve"> </v>
      </c>
      <c r="AG63" s="12"/>
      <c r="AH63" s="10"/>
      <c r="AI63" s="10"/>
      <c r="AJ63" s="5"/>
      <c r="AK63" s="18" t="str">
        <f>IF(Tabla2[[#This Row],[REALIZA REQUERIMIENTO 2 (SI/NO)]] = "SI",Tabla2[[#This Row],[FECHA  VISITA ]]+5," ")</f>
        <v xml:space="preserve"> </v>
      </c>
      <c r="AL63" s="17" t="str">
        <f ca="1">IF(Tabla2[[#This Row],[REALIZA REQUERIMIENTO 2 (SI/NO)]] = "SI",Tabla2[[#This Row],[FECHA MAXIMA REQUERIMIENTO 2  (DD/MM/AAAA)]]-TODAY()," ")</f>
        <v xml:space="preserve"> </v>
      </c>
      <c r="AM63" s="5"/>
      <c r="AN63" s="5"/>
      <c r="AO63" s="18" t="str">
        <f>IF(Tabla2[[#This Row],[REALIZA REQUERIMIENTO 2 (SI/NO)]] = "SI",Tabla2[[#This Row],[FECHA  VISITA ]]+23," ")</f>
        <v xml:space="preserve"> </v>
      </c>
      <c r="AP63" s="17" t="str">
        <f ca="1">IF(Tabla2[[#This Row],[REALIZA REQUERIMIENTO 2 (SI/NO)]] = "SI",Tabla2[[#This Row],[FECHA MAXIMA PLAN DE MEJORAMIENTO 2
(DD/MM/AAAA)]]-TODAY()," ")</f>
        <v xml:space="preserve"> </v>
      </c>
      <c r="AQ63" s="5"/>
      <c r="AR63" s="5"/>
      <c r="AS63" s="5"/>
      <c r="AT63" s="5"/>
    </row>
    <row r="64" spans="1:46" ht="12.75" customHeight="1">
      <c r="A64" s="34" t="s">
        <v>85</v>
      </c>
      <c r="B64" s="34" t="s">
        <v>86</v>
      </c>
      <c r="C64" s="35" t="s">
        <v>15</v>
      </c>
      <c r="D64" s="35" t="s">
        <v>16</v>
      </c>
      <c r="E64" s="36" t="s">
        <v>17</v>
      </c>
      <c r="F64" s="19"/>
      <c r="G64" s="55"/>
      <c r="H64" s="55"/>
      <c r="I64" s="55"/>
      <c r="J64" s="55"/>
      <c r="K64" s="55"/>
      <c r="L64" s="55"/>
      <c r="M64" s="21">
        <v>61</v>
      </c>
      <c r="N64" s="21">
        <v>78</v>
      </c>
      <c r="O64" s="21">
        <v>58</v>
      </c>
      <c r="P64" s="55">
        <v>58</v>
      </c>
      <c r="Q64" s="55">
        <v>56</v>
      </c>
      <c r="R64" s="55">
        <v>50</v>
      </c>
      <c r="S64" s="22">
        <f t="shared" si="14"/>
        <v>361</v>
      </c>
      <c r="T64" s="56">
        <f>SUBTOTAL(9,F64:O64)</f>
        <v>197</v>
      </c>
      <c r="U64" s="16"/>
      <c r="V64" s="17">
        <f t="shared" si="15"/>
        <v>164</v>
      </c>
      <c r="W64" s="36"/>
      <c r="X64" s="10"/>
      <c r="Y64" s="10"/>
      <c r="Z64" s="13"/>
      <c r="AA64" s="72" t="str">
        <f>IF(Tabla2[[#This Row],[REALIZA REQUERIMIENTO (SI/NO)]] = "SI",Tabla2[[#This Row],[FECHA  VISITA ]]+8," ")</f>
        <v xml:space="preserve"> </v>
      </c>
      <c r="AB64" s="15" t="str">
        <f ca="1">IF(Tabla2[[#This Row],[REALIZA REQUERIMIENTO (SI/NO)]] = "SI",Tabla2[[#This Row],[FECHA MAXIMA REQUERIMIENTO  1 (DD/MM/AAAA)]]-TODAY()," ")</f>
        <v xml:space="preserve"> </v>
      </c>
      <c r="AC64" s="12"/>
      <c r="AD64" s="10"/>
      <c r="AE64" s="14" t="str">
        <f>IF(Tabla2[[#This Row],[REALIZA REQUERIMIENTO (SI/NO)]] = "SI",Tabla2[[#This Row],[FECHA  VISITA ]]+13," ")</f>
        <v xml:space="preserve"> </v>
      </c>
      <c r="AF64" s="16" t="str">
        <f ca="1">IF(Tabla2[[#This Row],[REALIZA REQUERIMIENTO (SI/NO)]] = "SI",Tabla2[[#This Row],[FECHA MAXIMA PLAN DE MEJORAMIENTO 1
(DD/MM/AAAA)]]-TODAY()," ")</f>
        <v xml:space="preserve"> </v>
      </c>
      <c r="AG64" s="12"/>
      <c r="AH64" s="10"/>
      <c r="AI64" s="10"/>
      <c r="AJ64" s="5"/>
      <c r="AK64" s="18" t="str">
        <f>IF(Tabla2[[#This Row],[REALIZA REQUERIMIENTO 2 (SI/NO)]] = "SI",Tabla2[[#This Row],[FECHA  VISITA ]]+5," ")</f>
        <v xml:space="preserve"> </v>
      </c>
      <c r="AL64" s="17" t="str">
        <f ca="1">IF(Tabla2[[#This Row],[REALIZA REQUERIMIENTO 2 (SI/NO)]] = "SI",Tabla2[[#This Row],[FECHA MAXIMA REQUERIMIENTO 2  (DD/MM/AAAA)]]-TODAY()," ")</f>
        <v xml:space="preserve"> </v>
      </c>
      <c r="AM64" s="5"/>
      <c r="AN64" s="5"/>
      <c r="AO64" s="18" t="str">
        <f>IF(Tabla2[[#This Row],[REALIZA REQUERIMIENTO 2 (SI/NO)]] = "SI",Tabla2[[#This Row],[FECHA  VISITA ]]+23," ")</f>
        <v xml:space="preserve"> </v>
      </c>
      <c r="AP64" s="17" t="str">
        <f ca="1">IF(Tabla2[[#This Row],[REALIZA REQUERIMIENTO 2 (SI/NO)]] = "SI",Tabla2[[#This Row],[FECHA MAXIMA PLAN DE MEJORAMIENTO 2
(DD/MM/AAAA)]]-TODAY()," ")</f>
        <v xml:space="preserve"> </v>
      </c>
      <c r="AQ64" s="5"/>
      <c r="AR64" s="5"/>
      <c r="AS64" s="5"/>
      <c r="AT64" s="5"/>
    </row>
    <row r="65" spans="1:46" ht="12.75" customHeight="1">
      <c r="A65" s="34" t="s">
        <v>85</v>
      </c>
      <c r="B65" s="34" t="s">
        <v>86</v>
      </c>
      <c r="C65" s="35" t="s">
        <v>15</v>
      </c>
      <c r="D65" s="35" t="s">
        <v>40</v>
      </c>
      <c r="E65" s="36" t="s">
        <v>17</v>
      </c>
      <c r="F65" s="19"/>
      <c r="G65" s="21">
        <v>33</v>
      </c>
      <c r="H65" s="21">
        <v>36</v>
      </c>
      <c r="I65" s="21">
        <v>69</v>
      </c>
      <c r="J65" s="21">
        <v>63</v>
      </c>
      <c r="K65" s="21">
        <v>62</v>
      </c>
      <c r="L65" s="21">
        <v>70</v>
      </c>
      <c r="M65" s="55"/>
      <c r="N65" s="55"/>
      <c r="O65" s="55"/>
      <c r="P65" s="55"/>
      <c r="Q65" s="55"/>
      <c r="R65" s="55"/>
      <c r="S65" s="22">
        <f t="shared" si="14"/>
        <v>333</v>
      </c>
      <c r="T65" s="56">
        <f>SUBTOTAL(9,F65:R65)</f>
        <v>333</v>
      </c>
      <c r="U65" s="16"/>
      <c r="V65" s="17">
        <f t="shared" si="15"/>
        <v>0</v>
      </c>
      <c r="W65" s="36"/>
      <c r="X65" s="10"/>
      <c r="Y65" s="42"/>
      <c r="Z65" s="13"/>
      <c r="AA65" s="72" t="str">
        <f>IF(Tabla2[[#This Row],[REALIZA REQUERIMIENTO (SI/NO)]] = "SI",Tabla2[[#This Row],[FECHA  VISITA ]]+8," ")</f>
        <v xml:space="preserve"> </v>
      </c>
      <c r="AB65" s="15" t="str">
        <f ca="1">IF(Tabla2[[#This Row],[REALIZA REQUERIMIENTO (SI/NO)]] = "SI",Tabla2[[#This Row],[FECHA MAXIMA REQUERIMIENTO  1 (DD/MM/AAAA)]]-TODAY()," ")</f>
        <v xml:space="preserve"> </v>
      </c>
      <c r="AC65" s="12"/>
      <c r="AD65" s="10"/>
      <c r="AE65" s="14" t="str">
        <f>IF(Tabla2[[#This Row],[REALIZA REQUERIMIENTO (SI/NO)]] = "SI",Tabla2[[#This Row],[FECHA  VISITA ]]+13," ")</f>
        <v xml:space="preserve"> </v>
      </c>
      <c r="AF65" s="16" t="str">
        <f ca="1">IF(Tabla2[[#This Row],[REALIZA REQUERIMIENTO (SI/NO)]] = "SI",Tabla2[[#This Row],[FECHA MAXIMA PLAN DE MEJORAMIENTO 1
(DD/MM/AAAA)]]-TODAY()," ")</f>
        <v xml:space="preserve"> </v>
      </c>
      <c r="AG65" s="12"/>
      <c r="AH65" s="10"/>
      <c r="AI65" s="10"/>
      <c r="AJ65" s="5"/>
      <c r="AK65" s="18" t="str">
        <f>IF(Tabla2[[#This Row],[REALIZA REQUERIMIENTO 2 (SI/NO)]] = "SI",Tabla2[[#This Row],[FECHA  VISITA ]]+5," ")</f>
        <v xml:space="preserve"> </v>
      </c>
      <c r="AL65" s="17" t="str">
        <f ca="1">IF(Tabla2[[#This Row],[REALIZA REQUERIMIENTO 2 (SI/NO)]] = "SI",Tabla2[[#This Row],[FECHA MAXIMA REQUERIMIENTO 2  (DD/MM/AAAA)]]-TODAY()," ")</f>
        <v xml:space="preserve"> </v>
      </c>
      <c r="AM65" s="5"/>
      <c r="AN65" s="5"/>
      <c r="AO65" s="18" t="str">
        <f>IF(Tabla2[[#This Row],[REALIZA REQUERIMIENTO 2 (SI/NO)]] = "SI",Tabla2[[#This Row],[FECHA  VISITA ]]+23," ")</f>
        <v xml:space="preserve"> </v>
      </c>
      <c r="AP65" s="17" t="str">
        <f ca="1">IF(Tabla2[[#This Row],[REALIZA REQUERIMIENTO 2 (SI/NO)]] = "SI",Tabla2[[#This Row],[FECHA MAXIMA PLAN DE MEJORAMIENTO 2
(DD/MM/AAAA)]]-TODAY()," ")</f>
        <v xml:space="preserve"> </v>
      </c>
      <c r="AQ65" s="5"/>
      <c r="AR65" s="5"/>
      <c r="AS65" s="5"/>
      <c r="AT65" s="5"/>
    </row>
    <row r="66" spans="1:46" ht="12.75" customHeight="1">
      <c r="A66" s="34" t="s">
        <v>87</v>
      </c>
      <c r="B66" s="34" t="s">
        <v>88</v>
      </c>
      <c r="C66" s="35" t="s">
        <v>15</v>
      </c>
      <c r="D66" s="35" t="s">
        <v>16</v>
      </c>
      <c r="E66" s="36" t="s">
        <v>17</v>
      </c>
      <c r="F66" s="19"/>
      <c r="G66" s="55"/>
      <c r="H66" s="55"/>
      <c r="I66" s="55"/>
      <c r="J66" s="55"/>
      <c r="K66" s="55"/>
      <c r="L66" s="55"/>
      <c r="M66" s="21">
        <v>5</v>
      </c>
      <c r="N66" s="21">
        <v>10</v>
      </c>
      <c r="O66" s="21">
        <v>14</v>
      </c>
      <c r="P66" s="21">
        <v>19</v>
      </c>
      <c r="Q66" s="55">
        <v>9</v>
      </c>
      <c r="R66" s="55">
        <v>13</v>
      </c>
      <c r="S66" s="22">
        <f t="shared" si="14"/>
        <v>70</v>
      </c>
      <c r="T66" s="56">
        <f>SUBTOTAL(9,F66:P66)</f>
        <v>48</v>
      </c>
      <c r="U66" s="16"/>
      <c r="V66" s="17">
        <f t="shared" si="15"/>
        <v>22</v>
      </c>
      <c r="W66" s="36"/>
      <c r="X66" s="10"/>
      <c r="Y66" s="10"/>
      <c r="Z66" s="13"/>
      <c r="AA66" s="72" t="str">
        <f>IF(Tabla2[[#This Row],[REALIZA REQUERIMIENTO (SI/NO)]] = "SI",Tabla2[[#This Row],[FECHA  VISITA ]]+8," ")</f>
        <v xml:space="preserve"> </v>
      </c>
      <c r="AB66" s="15" t="str">
        <f ca="1">IF(Tabla2[[#This Row],[REALIZA REQUERIMIENTO (SI/NO)]] = "SI",Tabla2[[#This Row],[FECHA MAXIMA REQUERIMIENTO  1 (DD/MM/AAAA)]]-TODAY()," ")</f>
        <v xml:space="preserve"> </v>
      </c>
      <c r="AC66" s="12"/>
      <c r="AD66" s="10"/>
      <c r="AE66" s="14" t="str">
        <f>IF(Tabla2[[#This Row],[REALIZA REQUERIMIENTO (SI/NO)]] = "SI",Tabla2[[#This Row],[FECHA  VISITA ]]+13," ")</f>
        <v xml:space="preserve"> </v>
      </c>
      <c r="AF66" s="16" t="str">
        <f ca="1">IF(Tabla2[[#This Row],[REALIZA REQUERIMIENTO (SI/NO)]] = "SI",Tabla2[[#This Row],[FECHA MAXIMA PLAN DE MEJORAMIENTO 1
(DD/MM/AAAA)]]-TODAY()," ")</f>
        <v xml:space="preserve"> </v>
      </c>
      <c r="AG66" s="12"/>
      <c r="AH66" s="10"/>
      <c r="AI66" s="10"/>
      <c r="AJ66" s="5"/>
      <c r="AK66" s="18" t="str">
        <f>IF(Tabla2[[#This Row],[REALIZA REQUERIMIENTO 2 (SI/NO)]] = "SI",Tabla2[[#This Row],[FECHA  VISITA ]]+5," ")</f>
        <v xml:space="preserve"> </v>
      </c>
      <c r="AL66" s="17" t="str">
        <f ca="1">IF(Tabla2[[#This Row],[REALIZA REQUERIMIENTO 2 (SI/NO)]] = "SI",Tabla2[[#This Row],[FECHA MAXIMA REQUERIMIENTO 2  (DD/MM/AAAA)]]-TODAY()," ")</f>
        <v xml:space="preserve"> </v>
      </c>
      <c r="AM66" s="5"/>
      <c r="AN66" s="5"/>
      <c r="AO66" s="18" t="str">
        <f>IF(Tabla2[[#This Row],[REALIZA REQUERIMIENTO 2 (SI/NO)]] = "SI",Tabla2[[#This Row],[FECHA  VISITA ]]+23," ")</f>
        <v xml:space="preserve"> </v>
      </c>
      <c r="AP66" s="17" t="str">
        <f ca="1">IF(Tabla2[[#This Row],[REALIZA REQUERIMIENTO 2 (SI/NO)]] = "SI",Tabla2[[#This Row],[FECHA MAXIMA PLAN DE MEJORAMIENTO 2
(DD/MM/AAAA)]]-TODAY()," ")</f>
        <v xml:space="preserve"> </v>
      </c>
      <c r="AQ66" s="5"/>
      <c r="AR66" s="5"/>
      <c r="AS66" s="5"/>
      <c r="AT66" s="5"/>
    </row>
    <row r="67" spans="1:46" ht="12.75" customHeight="1">
      <c r="A67" s="34" t="s">
        <v>87</v>
      </c>
      <c r="B67" s="34" t="s">
        <v>89</v>
      </c>
      <c r="C67" s="35" t="s">
        <v>15</v>
      </c>
      <c r="D67" s="35" t="s">
        <v>16</v>
      </c>
      <c r="E67" s="36" t="s">
        <v>17</v>
      </c>
      <c r="F67" s="19"/>
      <c r="G67" s="62">
        <v>3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22">
        <f t="shared" si="14"/>
        <v>3</v>
      </c>
      <c r="T67" s="16">
        <v>0</v>
      </c>
      <c r="U67" s="16"/>
      <c r="V67" s="17">
        <f t="shared" si="15"/>
        <v>3</v>
      </c>
      <c r="W67" s="36"/>
      <c r="X67" s="10"/>
      <c r="Y67" s="10"/>
      <c r="Z67" s="13"/>
      <c r="AA67" s="72" t="str">
        <f>IF(Tabla2[[#This Row],[REALIZA REQUERIMIENTO (SI/NO)]] = "SI",Tabla2[[#This Row],[FECHA  VISITA ]]+8," ")</f>
        <v xml:space="preserve"> </v>
      </c>
      <c r="AB67" s="15" t="str">
        <f ca="1">IF(Tabla2[[#This Row],[REALIZA REQUERIMIENTO (SI/NO)]] = "SI",Tabla2[[#This Row],[FECHA MAXIMA REQUERIMIENTO  1 (DD/MM/AAAA)]]-TODAY()," ")</f>
        <v xml:space="preserve"> </v>
      </c>
      <c r="AC67" s="12"/>
      <c r="AD67" s="10"/>
      <c r="AE67" s="14" t="str">
        <f>IF(Tabla2[[#This Row],[REALIZA REQUERIMIENTO (SI/NO)]] = "SI",Tabla2[[#This Row],[FECHA  VISITA ]]+13," ")</f>
        <v xml:space="preserve"> </v>
      </c>
      <c r="AF67" s="16" t="str">
        <f ca="1">IF(Tabla2[[#This Row],[REALIZA REQUERIMIENTO (SI/NO)]] = "SI",Tabla2[[#This Row],[FECHA MAXIMA PLAN DE MEJORAMIENTO 1
(DD/MM/AAAA)]]-TODAY()," ")</f>
        <v xml:space="preserve"> </v>
      </c>
      <c r="AG67" s="12"/>
      <c r="AH67" s="10"/>
      <c r="AI67" s="10"/>
      <c r="AJ67" s="5"/>
      <c r="AK67" s="18" t="str">
        <f>IF(Tabla2[[#This Row],[REALIZA REQUERIMIENTO 2 (SI/NO)]] = "SI",Tabla2[[#This Row],[FECHA  VISITA ]]+5," ")</f>
        <v xml:space="preserve"> </v>
      </c>
      <c r="AL67" s="17" t="str">
        <f ca="1">IF(Tabla2[[#This Row],[REALIZA REQUERIMIENTO 2 (SI/NO)]] = "SI",Tabla2[[#This Row],[FECHA MAXIMA REQUERIMIENTO 2  (DD/MM/AAAA)]]-TODAY()," ")</f>
        <v xml:space="preserve"> </v>
      </c>
      <c r="AM67" s="5"/>
      <c r="AN67" s="5"/>
      <c r="AO67" s="18" t="str">
        <f>IF(Tabla2[[#This Row],[REALIZA REQUERIMIENTO 2 (SI/NO)]] = "SI",Tabla2[[#This Row],[FECHA  VISITA ]]+23," ")</f>
        <v xml:space="preserve"> </v>
      </c>
      <c r="AP67" s="17" t="str">
        <f ca="1">IF(Tabla2[[#This Row],[REALIZA REQUERIMIENTO 2 (SI/NO)]] = "SI",Tabla2[[#This Row],[FECHA MAXIMA PLAN DE MEJORAMIENTO 2
(DD/MM/AAAA)]]-TODAY()," ")</f>
        <v xml:space="preserve"> </v>
      </c>
      <c r="AQ67" s="5"/>
      <c r="AR67" s="5"/>
      <c r="AS67" s="5"/>
      <c r="AT67" s="5"/>
    </row>
    <row r="68" spans="1:46" ht="12.75" customHeight="1">
      <c r="A68" s="34" t="s">
        <v>87</v>
      </c>
      <c r="B68" s="34" t="s">
        <v>90</v>
      </c>
      <c r="C68" s="35" t="s">
        <v>15</v>
      </c>
      <c r="D68" s="35" t="s">
        <v>16</v>
      </c>
      <c r="E68" s="36" t="s">
        <v>17</v>
      </c>
      <c r="F68" s="19"/>
      <c r="G68" s="55"/>
      <c r="H68" s="21">
        <v>44</v>
      </c>
      <c r="I68" s="21">
        <v>35</v>
      </c>
      <c r="J68" s="21">
        <v>46</v>
      </c>
      <c r="K68" s="21">
        <v>38</v>
      </c>
      <c r="L68" s="21">
        <v>30</v>
      </c>
      <c r="M68" s="55"/>
      <c r="N68" s="55"/>
      <c r="O68" s="55"/>
      <c r="P68" s="55"/>
      <c r="Q68" s="55"/>
      <c r="R68" s="55"/>
      <c r="S68" s="22">
        <f t="shared" si="14"/>
        <v>193</v>
      </c>
      <c r="T68" s="56">
        <f>SUBTOTAL(9,F68:R68)</f>
        <v>193</v>
      </c>
      <c r="U68" s="16"/>
      <c r="V68" s="17">
        <f t="shared" si="15"/>
        <v>0</v>
      </c>
      <c r="W68" s="36"/>
      <c r="X68" s="10"/>
      <c r="Y68" s="42"/>
      <c r="Z68" s="13"/>
      <c r="AA68" s="72" t="str">
        <f>IF(Tabla2[[#This Row],[REALIZA REQUERIMIENTO (SI/NO)]] = "SI",Tabla2[[#This Row],[FECHA  VISITA ]]+8," ")</f>
        <v xml:space="preserve"> </v>
      </c>
      <c r="AB68" s="15" t="str">
        <f ca="1">IF(Tabla2[[#This Row],[REALIZA REQUERIMIENTO (SI/NO)]] = "SI",Tabla2[[#This Row],[FECHA MAXIMA REQUERIMIENTO  1 (DD/MM/AAAA)]]-TODAY()," ")</f>
        <v xml:space="preserve"> </v>
      </c>
      <c r="AC68" s="12"/>
      <c r="AD68" s="10"/>
      <c r="AE68" s="14" t="str">
        <f>IF(Tabla2[[#This Row],[REALIZA REQUERIMIENTO (SI/NO)]] = "SI",Tabla2[[#This Row],[FECHA  VISITA ]]+13," ")</f>
        <v xml:space="preserve"> </v>
      </c>
      <c r="AF68" s="16" t="str">
        <f ca="1">IF(Tabla2[[#This Row],[REALIZA REQUERIMIENTO (SI/NO)]] = "SI",Tabla2[[#This Row],[FECHA MAXIMA PLAN DE MEJORAMIENTO 1
(DD/MM/AAAA)]]-TODAY()," ")</f>
        <v xml:space="preserve"> </v>
      </c>
      <c r="AG68" s="12"/>
      <c r="AH68" s="10"/>
      <c r="AI68" s="10"/>
      <c r="AJ68" s="5"/>
      <c r="AK68" s="18" t="str">
        <f>IF(Tabla2[[#This Row],[REALIZA REQUERIMIENTO 2 (SI/NO)]] = "SI",Tabla2[[#This Row],[FECHA  VISITA ]]+5," ")</f>
        <v xml:space="preserve"> </v>
      </c>
      <c r="AL68" s="17" t="str">
        <f ca="1">IF(Tabla2[[#This Row],[REALIZA REQUERIMIENTO 2 (SI/NO)]] = "SI",Tabla2[[#This Row],[FECHA MAXIMA REQUERIMIENTO 2  (DD/MM/AAAA)]]-TODAY()," ")</f>
        <v xml:space="preserve"> </v>
      </c>
      <c r="AM68" s="5"/>
      <c r="AN68" s="5"/>
      <c r="AO68" s="18" t="str">
        <f>IF(Tabla2[[#This Row],[REALIZA REQUERIMIENTO 2 (SI/NO)]] = "SI",Tabla2[[#This Row],[FECHA  VISITA ]]+23," ")</f>
        <v xml:space="preserve"> </v>
      </c>
      <c r="AP68" s="17" t="str">
        <f ca="1">IF(Tabla2[[#This Row],[REALIZA REQUERIMIENTO 2 (SI/NO)]] = "SI",Tabla2[[#This Row],[FECHA MAXIMA PLAN DE MEJORAMIENTO 2
(DD/MM/AAAA)]]-TODAY()," ")</f>
        <v xml:space="preserve"> </v>
      </c>
      <c r="AQ68" s="5"/>
      <c r="AR68" s="5"/>
      <c r="AS68" s="5"/>
      <c r="AT68" s="5"/>
    </row>
    <row r="69" spans="1:46" ht="12.75" customHeight="1">
      <c r="A69" s="34" t="s">
        <v>87</v>
      </c>
      <c r="B69" s="34" t="s">
        <v>90</v>
      </c>
      <c r="C69" s="35" t="s">
        <v>15</v>
      </c>
      <c r="D69" s="35" t="s">
        <v>40</v>
      </c>
      <c r="E69" s="36" t="s">
        <v>17</v>
      </c>
      <c r="F69" s="19"/>
      <c r="G69" s="55"/>
      <c r="H69" s="55"/>
      <c r="I69" s="55"/>
      <c r="J69" s="55"/>
      <c r="K69" s="55"/>
      <c r="L69" s="55"/>
      <c r="M69" s="21">
        <v>62</v>
      </c>
      <c r="N69" s="21">
        <v>44</v>
      </c>
      <c r="O69" s="21">
        <v>26</v>
      </c>
      <c r="P69" s="55">
        <v>23</v>
      </c>
      <c r="Q69" s="55">
        <v>18</v>
      </c>
      <c r="R69" s="55">
        <v>32</v>
      </c>
      <c r="S69" s="22">
        <f t="shared" si="14"/>
        <v>205</v>
      </c>
      <c r="T69" s="56">
        <f>SUBTOTAL(9,F69:O69)</f>
        <v>132</v>
      </c>
      <c r="U69" s="16"/>
      <c r="V69" s="17">
        <f t="shared" si="15"/>
        <v>73</v>
      </c>
      <c r="W69" s="36"/>
      <c r="X69" s="10"/>
      <c r="Y69" s="42"/>
      <c r="Z69" s="13"/>
      <c r="AA69" s="72" t="str">
        <f>IF(Tabla2[[#This Row],[REALIZA REQUERIMIENTO (SI/NO)]] = "SI",Tabla2[[#This Row],[FECHA  VISITA ]]+8," ")</f>
        <v xml:space="preserve"> </v>
      </c>
      <c r="AB69" s="15" t="str">
        <f ca="1">IF(Tabla2[[#This Row],[REALIZA REQUERIMIENTO (SI/NO)]] = "SI",Tabla2[[#This Row],[FECHA MAXIMA REQUERIMIENTO  1 (DD/MM/AAAA)]]-TODAY()," ")</f>
        <v xml:space="preserve"> </v>
      </c>
      <c r="AC69" s="12"/>
      <c r="AD69" s="10"/>
      <c r="AE69" s="14" t="str">
        <f>IF(Tabla2[[#This Row],[REALIZA REQUERIMIENTO (SI/NO)]] = "SI",Tabla2[[#This Row],[FECHA  VISITA ]]+13," ")</f>
        <v xml:space="preserve"> </v>
      </c>
      <c r="AF69" s="16" t="str">
        <f ca="1">IF(Tabla2[[#This Row],[REALIZA REQUERIMIENTO (SI/NO)]] = "SI",Tabla2[[#This Row],[FECHA MAXIMA PLAN DE MEJORAMIENTO 1
(DD/MM/AAAA)]]-TODAY()," ")</f>
        <v xml:space="preserve"> </v>
      </c>
      <c r="AG69" s="12"/>
      <c r="AH69" s="10"/>
      <c r="AI69" s="10"/>
      <c r="AJ69" s="5"/>
      <c r="AK69" s="18" t="str">
        <f>IF(Tabla2[[#This Row],[REALIZA REQUERIMIENTO 2 (SI/NO)]] = "SI",Tabla2[[#This Row],[FECHA  VISITA ]]+5," ")</f>
        <v xml:space="preserve"> </v>
      </c>
      <c r="AL69" s="17" t="str">
        <f ca="1">IF(Tabla2[[#This Row],[REALIZA REQUERIMIENTO 2 (SI/NO)]] = "SI",Tabla2[[#This Row],[FECHA MAXIMA REQUERIMIENTO 2  (DD/MM/AAAA)]]-TODAY()," ")</f>
        <v xml:space="preserve"> </v>
      </c>
      <c r="AM69" s="5"/>
      <c r="AN69" s="5"/>
      <c r="AO69" s="18" t="str">
        <f>IF(Tabla2[[#This Row],[REALIZA REQUERIMIENTO 2 (SI/NO)]] = "SI",Tabla2[[#This Row],[FECHA  VISITA ]]+23," ")</f>
        <v xml:space="preserve"> </v>
      </c>
      <c r="AP69" s="17" t="str">
        <f ca="1">IF(Tabla2[[#This Row],[REALIZA REQUERIMIENTO 2 (SI/NO)]] = "SI",Tabla2[[#This Row],[FECHA MAXIMA PLAN DE MEJORAMIENTO 2
(DD/MM/AAAA)]]-TODAY()," ")</f>
        <v xml:space="preserve"> </v>
      </c>
      <c r="AQ69" s="5"/>
      <c r="AR69" s="5"/>
      <c r="AS69" s="5"/>
      <c r="AT69" s="5"/>
    </row>
    <row r="70" spans="1:46" ht="12.75" customHeight="1">
      <c r="A70" s="34" t="s">
        <v>91</v>
      </c>
      <c r="B70" s="34" t="s">
        <v>92</v>
      </c>
      <c r="C70" s="35" t="s">
        <v>15</v>
      </c>
      <c r="D70" s="35" t="s">
        <v>16</v>
      </c>
      <c r="E70" s="36" t="s">
        <v>17</v>
      </c>
      <c r="F70" s="19"/>
      <c r="G70" s="21">
        <v>6</v>
      </c>
      <c r="H70" s="21">
        <v>19</v>
      </c>
      <c r="I70" s="21">
        <v>24</v>
      </c>
      <c r="J70" s="21">
        <v>27</v>
      </c>
      <c r="K70" s="21">
        <v>30</v>
      </c>
      <c r="L70" s="21">
        <v>32</v>
      </c>
      <c r="M70" s="55"/>
      <c r="N70" s="55"/>
      <c r="O70" s="55"/>
      <c r="P70" s="55"/>
      <c r="Q70" s="55"/>
      <c r="R70" s="55"/>
      <c r="S70" s="22">
        <f t="shared" si="14"/>
        <v>138</v>
      </c>
      <c r="T70" s="56">
        <f t="shared" ref="T70:T71" si="16">SUBTOTAL(9,F70:R70)</f>
        <v>138</v>
      </c>
      <c r="U70" s="16"/>
      <c r="V70" s="17">
        <f t="shared" si="15"/>
        <v>0</v>
      </c>
      <c r="W70" s="36"/>
      <c r="X70" s="10"/>
      <c r="Y70" s="42"/>
      <c r="Z70" s="13"/>
      <c r="AA70" s="72" t="str">
        <f>IF(Tabla2[[#This Row],[REALIZA REQUERIMIENTO (SI/NO)]] = "SI",Tabla2[[#This Row],[FECHA  VISITA ]]+8," ")</f>
        <v xml:space="preserve"> </v>
      </c>
      <c r="AB70" s="15" t="str">
        <f ca="1">IF(Tabla2[[#This Row],[REALIZA REQUERIMIENTO (SI/NO)]] = "SI",Tabla2[[#This Row],[FECHA MAXIMA REQUERIMIENTO  1 (DD/MM/AAAA)]]-TODAY()," ")</f>
        <v xml:space="preserve"> </v>
      </c>
      <c r="AC70" s="12"/>
      <c r="AD70" s="10"/>
      <c r="AE70" s="14" t="str">
        <f>IF(Tabla2[[#This Row],[REALIZA REQUERIMIENTO (SI/NO)]] = "SI",Tabla2[[#This Row],[FECHA  VISITA ]]+13," ")</f>
        <v xml:space="preserve"> </v>
      </c>
      <c r="AF70" s="16" t="str">
        <f ca="1">IF(Tabla2[[#This Row],[REALIZA REQUERIMIENTO (SI/NO)]] = "SI",Tabla2[[#This Row],[FECHA MAXIMA PLAN DE MEJORAMIENTO 1
(DD/MM/AAAA)]]-TODAY()," ")</f>
        <v xml:space="preserve"> </v>
      </c>
      <c r="AG70" s="12"/>
      <c r="AH70" s="10"/>
      <c r="AI70" s="10"/>
      <c r="AJ70" s="5"/>
      <c r="AK70" s="18" t="str">
        <f>IF(Tabla2[[#This Row],[REALIZA REQUERIMIENTO 2 (SI/NO)]] = "SI",Tabla2[[#This Row],[FECHA  VISITA ]]+5," ")</f>
        <v xml:space="preserve"> </v>
      </c>
      <c r="AL70" s="17" t="str">
        <f ca="1">IF(Tabla2[[#This Row],[REALIZA REQUERIMIENTO 2 (SI/NO)]] = "SI",Tabla2[[#This Row],[FECHA MAXIMA REQUERIMIENTO 2  (DD/MM/AAAA)]]-TODAY()," ")</f>
        <v xml:space="preserve"> </v>
      </c>
      <c r="AM70" s="5"/>
      <c r="AN70" s="5"/>
      <c r="AO70" s="18" t="str">
        <f>IF(Tabla2[[#This Row],[REALIZA REQUERIMIENTO 2 (SI/NO)]] = "SI",Tabla2[[#This Row],[FECHA  VISITA ]]+23," ")</f>
        <v xml:space="preserve"> </v>
      </c>
      <c r="AP70" s="17" t="str">
        <f ca="1">IF(Tabla2[[#This Row],[REALIZA REQUERIMIENTO 2 (SI/NO)]] = "SI",Tabla2[[#This Row],[FECHA MAXIMA PLAN DE MEJORAMIENTO 2
(DD/MM/AAAA)]]-TODAY()," ")</f>
        <v xml:space="preserve"> </v>
      </c>
      <c r="AQ70" s="5"/>
      <c r="AR70" s="5"/>
      <c r="AS70" s="5"/>
      <c r="AT70" s="5"/>
    </row>
    <row r="71" spans="1:46" ht="12.75" customHeight="1">
      <c r="A71" s="34" t="s">
        <v>91</v>
      </c>
      <c r="B71" s="34" t="s">
        <v>93</v>
      </c>
      <c r="C71" s="35" t="s">
        <v>15</v>
      </c>
      <c r="D71" s="35" t="s">
        <v>16</v>
      </c>
      <c r="E71" s="36" t="s">
        <v>17</v>
      </c>
      <c r="F71" s="19"/>
      <c r="G71" s="21">
        <v>27</v>
      </c>
      <c r="H71" s="21">
        <v>51</v>
      </c>
      <c r="I71" s="21">
        <v>69</v>
      </c>
      <c r="J71" s="21">
        <v>62</v>
      </c>
      <c r="K71" s="21">
        <v>67</v>
      </c>
      <c r="L71" s="21">
        <v>68</v>
      </c>
      <c r="M71" s="21">
        <v>119</v>
      </c>
      <c r="N71" s="55"/>
      <c r="O71" s="55"/>
      <c r="P71" s="55"/>
      <c r="Q71" s="55"/>
      <c r="R71" s="55"/>
      <c r="S71" s="22">
        <f t="shared" si="14"/>
        <v>463</v>
      </c>
      <c r="T71" s="56">
        <f t="shared" si="16"/>
        <v>463</v>
      </c>
      <c r="U71" s="16"/>
      <c r="V71" s="17">
        <f t="shared" si="15"/>
        <v>0</v>
      </c>
      <c r="W71" s="36"/>
      <c r="X71" s="10"/>
      <c r="Y71" s="38"/>
      <c r="Z71" s="13"/>
      <c r="AA71" s="72" t="str">
        <f>IF(Tabla2[[#This Row],[REALIZA REQUERIMIENTO (SI/NO)]] = "SI",Tabla2[[#This Row],[FECHA  VISITA ]]+8," ")</f>
        <v xml:space="preserve"> </v>
      </c>
      <c r="AB71" s="15" t="str">
        <f ca="1">IF(Tabla2[[#This Row],[REALIZA REQUERIMIENTO (SI/NO)]] = "SI",Tabla2[[#This Row],[FECHA MAXIMA REQUERIMIENTO  1 (DD/MM/AAAA)]]-TODAY()," ")</f>
        <v xml:space="preserve"> </v>
      </c>
      <c r="AC71" s="12"/>
      <c r="AD71" s="10"/>
      <c r="AE71" s="14" t="str">
        <f>IF(Tabla2[[#This Row],[REALIZA REQUERIMIENTO (SI/NO)]] = "SI",Tabla2[[#This Row],[FECHA  VISITA ]]+13," ")</f>
        <v xml:space="preserve"> </v>
      </c>
      <c r="AF71" s="16" t="str">
        <f ca="1">IF(Tabla2[[#This Row],[REALIZA REQUERIMIENTO (SI/NO)]] = "SI",Tabla2[[#This Row],[FECHA MAXIMA PLAN DE MEJORAMIENTO 1
(DD/MM/AAAA)]]-TODAY()," ")</f>
        <v xml:space="preserve"> </v>
      </c>
      <c r="AG71" s="12"/>
      <c r="AH71" s="10"/>
      <c r="AI71" s="10"/>
      <c r="AJ71" s="5"/>
      <c r="AK71" s="18" t="str">
        <f>IF(Tabla2[[#This Row],[REALIZA REQUERIMIENTO 2 (SI/NO)]] = "SI",Tabla2[[#This Row],[FECHA  VISITA ]]+5," ")</f>
        <v xml:space="preserve"> </v>
      </c>
      <c r="AL71" s="17" t="str">
        <f ca="1">IF(Tabla2[[#This Row],[REALIZA REQUERIMIENTO 2 (SI/NO)]] = "SI",Tabla2[[#This Row],[FECHA MAXIMA REQUERIMIENTO 2  (DD/MM/AAAA)]]-TODAY()," ")</f>
        <v xml:space="preserve"> </v>
      </c>
      <c r="AM71" s="5"/>
      <c r="AN71" s="5"/>
      <c r="AO71" s="18" t="str">
        <f>IF(Tabla2[[#This Row],[REALIZA REQUERIMIENTO 2 (SI/NO)]] = "SI",Tabla2[[#This Row],[FECHA  VISITA ]]+23," ")</f>
        <v xml:space="preserve"> </v>
      </c>
      <c r="AP71" s="17" t="str">
        <f ca="1">IF(Tabla2[[#This Row],[REALIZA REQUERIMIENTO 2 (SI/NO)]] = "SI",Tabla2[[#This Row],[FECHA MAXIMA PLAN DE MEJORAMIENTO 2
(DD/MM/AAAA)]]-TODAY()," ")</f>
        <v xml:space="preserve"> </v>
      </c>
      <c r="AQ71" s="5"/>
      <c r="AR71" s="5"/>
      <c r="AS71" s="5"/>
      <c r="AT71" s="5"/>
    </row>
    <row r="72" spans="1:46" ht="12.75" customHeight="1">
      <c r="A72" s="34" t="s">
        <v>91</v>
      </c>
      <c r="B72" s="34" t="s">
        <v>93</v>
      </c>
      <c r="C72" s="35" t="s">
        <v>15</v>
      </c>
      <c r="D72" s="35" t="s">
        <v>40</v>
      </c>
      <c r="E72" s="36" t="s">
        <v>17</v>
      </c>
      <c r="F72" s="19"/>
      <c r="G72" s="55"/>
      <c r="H72" s="55"/>
      <c r="I72" s="55"/>
      <c r="J72" s="55"/>
      <c r="K72" s="55"/>
      <c r="L72" s="55"/>
      <c r="M72" s="55"/>
      <c r="N72" s="21">
        <v>119</v>
      </c>
      <c r="O72" s="21">
        <v>105</v>
      </c>
      <c r="P72" s="55">
        <v>92</v>
      </c>
      <c r="Q72" s="55">
        <v>88</v>
      </c>
      <c r="R72" s="55">
        <v>64</v>
      </c>
      <c r="S72" s="22">
        <f t="shared" si="14"/>
        <v>468</v>
      </c>
      <c r="T72" s="56">
        <f>SUBTOTAL(9,F72:O72)</f>
        <v>224</v>
      </c>
      <c r="U72" s="16"/>
      <c r="V72" s="17">
        <f t="shared" si="15"/>
        <v>244</v>
      </c>
      <c r="W72" s="36"/>
      <c r="X72" s="10"/>
      <c r="Y72" s="10"/>
      <c r="Z72" s="13"/>
      <c r="AA72" s="72" t="str">
        <f>IF(Tabla2[[#This Row],[REALIZA REQUERIMIENTO (SI/NO)]] = "SI",Tabla2[[#This Row],[FECHA  VISITA ]]+8," ")</f>
        <v xml:space="preserve"> </v>
      </c>
      <c r="AB72" s="15" t="str">
        <f ca="1">IF(Tabla2[[#This Row],[REALIZA REQUERIMIENTO (SI/NO)]] = "SI",Tabla2[[#This Row],[FECHA MAXIMA REQUERIMIENTO  1 (DD/MM/AAAA)]]-TODAY()," ")</f>
        <v xml:space="preserve"> </v>
      </c>
      <c r="AC72" s="12"/>
      <c r="AD72" s="10"/>
      <c r="AE72" s="14" t="str">
        <f>IF(Tabla2[[#This Row],[REALIZA REQUERIMIENTO (SI/NO)]] = "SI",Tabla2[[#This Row],[FECHA  VISITA ]]+13," ")</f>
        <v xml:space="preserve"> </v>
      </c>
      <c r="AF72" s="16" t="str">
        <f ca="1">IF(Tabla2[[#This Row],[REALIZA REQUERIMIENTO (SI/NO)]] = "SI",Tabla2[[#This Row],[FECHA MAXIMA PLAN DE MEJORAMIENTO 1
(DD/MM/AAAA)]]-TODAY()," ")</f>
        <v xml:space="preserve"> </v>
      </c>
      <c r="AG72" s="12"/>
      <c r="AH72" s="10"/>
      <c r="AI72" s="10"/>
      <c r="AJ72" s="5"/>
      <c r="AK72" s="18" t="str">
        <f>IF(Tabla2[[#This Row],[REALIZA REQUERIMIENTO 2 (SI/NO)]] = "SI",Tabla2[[#This Row],[FECHA  VISITA ]]+5," ")</f>
        <v xml:space="preserve"> </v>
      </c>
      <c r="AL72" s="17" t="str">
        <f ca="1">IF(Tabla2[[#This Row],[REALIZA REQUERIMIENTO 2 (SI/NO)]] = "SI",Tabla2[[#This Row],[FECHA MAXIMA REQUERIMIENTO 2  (DD/MM/AAAA)]]-TODAY()," ")</f>
        <v xml:space="preserve"> </v>
      </c>
      <c r="AM72" s="5"/>
      <c r="AN72" s="5"/>
      <c r="AO72" s="18" t="str">
        <f>IF(Tabla2[[#This Row],[REALIZA REQUERIMIENTO 2 (SI/NO)]] = "SI",Tabla2[[#This Row],[FECHA  VISITA ]]+23," ")</f>
        <v xml:space="preserve"> </v>
      </c>
      <c r="AP72" s="17" t="str">
        <f ca="1">IF(Tabla2[[#This Row],[REALIZA REQUERIMIENTO 2 (SI/NO)]] = "SI",Tabla2[[#This Row],[FECHA MAXIMA PLAN DE MEJORAMIENTO 2
(DD/MM/AAAA)]]-TODAY()," ")</f>
        <v xml:space="preserve"> </v>
      </c>
      <c r="AQ72" s="5"/>
      <c r="AR72" s="5"/>
      <c r="AS72" s="5"/>
      <c r="AT72" s="5"/>
    </row>
    <row r="73" spans="1:46" ht="12.75" customHeight="1">
      <c r="A73" s="34" t="s">
        <v>91</v>
      </c>
      <c r="B73" s="34" t="s">
        <v>94</v>
      </c>
      <c r="C73" s="35" t="s">
        <v>19</v>
      </c>
      <c r="D73" s="35" t="s">
        <v>16</v>
      </c>
      <c r="E73" s="36" t="s">
        <v>17</v>
      </c>
      <c r="F73" s="19"/>
      <c r="G73" s="21">
        <v>2</v>
      </c>
      <c r="H73" s="21">
        <v>7</v>
      </c>
      <c r="I73" s="21">
        <v>9</v>
      </c>
      <c r="J73" s="21">
        <v>9</v>
      </c>
      <c r="K73" s="21">
        <v>8</v>
      </c>
      <c r="L73" s="21">
        <v>9</v>
      </c>
      <c r="M73" s="55"/>
      <c r="N73" s="55"/>
      <c r="O73" s="55"/>
      <c r="P73" s="55"/>
      <c r="Q73" s="55"/>
      <c r="R73" s="55"/>
      <c r="S73" s="22">
        <f t="shared" si="14"/>
        <v>44</v>
      </c>
      <c r="T73" s="56">
        <f t="shared" ref="T73:T75" si="17">SUBTOTAL(9,F73:R73)</f>
        <v>44</v>
      </c>
      <c r="U73" s="16"/>
      <c r="V73" s="17">
        <f t="shared" si="15"/>
        <v>0</v>
      </c>
      <c r="W73" s="36"/>
      <c r="X73" s="10"/>
      <c r="Y73" s="10"/>
      <c r="Z73" s="13"/>
      <c r="AA73" s="72" t="str">
        <f>IF(Tabla2[[#This Row],[REALIZA REQUERIMIENTO (SI/NO)]] = "SI",Tabla2[[#This Row],[FECHA  VISITA ]]+8," ")</f>
        <v xml:space="preserve"> </v>
      </c>
      <c r="AB73" s="15" t="str">
        <f ca="1">IF(Tabla2[[#This Row],[REALIZA REQUERIMIENTO (SI/NO)]] = "SI",Tabla2[[#This Row],[FECHA MAXIMA REQUERIMIENTO  1 (DD/MM/AAAA)]]-TODAY()," ")</f>
        <v xml:space="preserve"> </v>
      </c>
      <c r="AC73" s="12"/>
      <c r="AD73" s="10"/>
      <c r="AE73" s="14" t="str">
        <f>IF(Tabla2[[#This Row],[REALIZA REQUERIMIENTO (SI/NO)]] = "SI",Tabla2[[#This Row],[FECHA  VISITA ]]+13," ")</f>
        <v xml:space="preserve"> </v>
      </c>
      <c r="AF73" s="16" t="str">
        <f ca="1">IF(Tabla2[[#This Row],[REALIZA REQUERIMIENTO (SI/NO)]] = "SI",Tabla2[[#This Row],[FECHA MAXIMA PLAN DE MEJORAMIENTO 1
(DD/MM/AAAA)]]-TODAY()," ")</f>
        <v xml:space="preserve"> </v>
      </c>
      <c r="AG73" s="12"/>
      <c r="AH73" s="10"/>
      <c r="AI73" s="10"/>
      <c r="AJ73" s="5"/>
      <c r="AK73" s="18" t="str">
        <f>IF(Tabla2[[#This Row],[REALIZA REQUERIMIENTO 2 (SI/NO)]] = "SI",Tabla2[[#This Row],[FECHA  VISITA ]]+5," ")</f>
        <v xml:space="preserve"> </v>
      </c>
      <c r="AL73" s="17" t="str">
        <f ca="1">IF(Tabla2[[#This Row],[REALIZA REQUERIMIENTO 2 (SI/NO)]] = "SI",Tabla2[[#This Row],[FECHA MAXIMA REQUERIMIENTO 2  (DD/MM/AAAA)]]-TODAY()," ")</f>
        <v xml:space="preserve"> </v>
      </c>
      <c r="AM73" s="5"/>
      <c r="AN73" s="5"/>
      <c r="AO73" s="18" t="str">
        <f>IF(Tabla2[[#This Row],[REALIZA REQUERIMIENTO 2 (SI/NO)]] = "SI",Tabla2[[#This Row],[FECHA  VISITA ]]+23," ")</f>
        <v xml:space="preserve"> </v>
      </c>
      <c r="AP73" s="17" t="str">
        <f ca="1">IF(Tabla2[[#This Row],[REALIZA REQUERIMIENTO 2 (SI/NO)]] = "SI",Tabla2[[#This Row],[FECHA MAXIMA PLAN DE MEJORAMIENTO 2
(DD/MM/AAAA)]]-TODAY()," ")</f>
        <v xml:space="preserve"> </v>
      </c>
      <c r="AQ73" s="5"/>
      <c r="AR73" s="5"/>
      <c r="AS73" s="5"/>
      <c r="AT73" s="5"/>
    </row>
    <row r="74" spans="1:46" ht="12.75" customHeight="1">
      <c r="A74" s="34" t="s">
        <v>91</v>
      </c>
      <c r="B74" s="34" t="s">
        <v>95</v>
      </c>
      <c r="C74" s="35" t="s">
        <v>19</v>
      </c>
      <c r="D74" s="35" t="s">
        <v>16</v>
      </c>
      <c r="E74" s="36" t="s">
        <v>17</v>
      </c>
      <c r="F74" s="19"/>
      <c r="G74" s="21">
        <v>11</v>
      </c>
      <c r="H74" s="21">
        <v>24</v>
      </c>
      <c r="I74" s="21">
        <v>17</v>
      </c>
      <c r="J74" s="21">
        <v>28</v>
      </c>
      <c r="K74" s="21">
        <v>21</v>
      </c>
      <c r="L74" s="21">
        <v>19</v>
      </c>
      <c r="M74" s="55"/>
      <c r="N74" s="55"/>
      <c r="O74" s="55"/>
      <c r="P74" s="55"/>
      <c r="Q74" s="55"/>
      <c r="R74" s="55"/>
      <c r="S74" s="22">
        <f t="shared" si="14"/>
        <v>120</v>
      </c>
      <c r="T74" s="56">
        <f t="shared" si="17"/>
        <v>120</v>
      </c>
      <c r="U74" s="16"/>
      <c r="V74" s="17">
        <f t="shared" si="15"/>
        <v>0</v>
      </c>
      <c r="W74" s="36"/>
      <c r="X74" s="10"/>
      <c r="Y74" s="10"/>
      <c r="Z74" s="13"/>
      <c r="AA74" s="72" t="str">
        <f>IF(Tabla2[[#This Row],[REALIZA REQUERIMIENTO (SI/NO)]] = "SI",Tabla2[[#This Row],[FECHA  VISITA ]]+8," ")</f>
        <v xml:space="preserve"> </v>
      </c>
      <c r="AB74" s="15" t="str">
        <f ca="1">IF(Tabla2[[#This Row],[REALIZA REQUERIMIENTO (SI/NO)]] = "SI",Tabla2[[#This Row],[FECHA MAXIMA REQUERIMIENTO  1 (DD/MM/AAAA)]]-TODAY()," ")</f>
        <v xml:space="preserve"> </v>
      </c>
      <c r="AC74" s="12"/>
      <c r="AD74" s="10"/>
      <c r="AE74" s="14" t="str">
        <f>IF(Tabla2[[#This Row],[REALIZA REQUERIMIENTO (SI/NO)]] = "SI",Tabla2[[#This Row],[FECHA  VISITA ]]+13," ")</f>
        <v xml:space="preserve"> </v>
      </c>
      <c r="AF74" s="16" t="str">
        <f ca="1">IF(Tabla2[[#This Row],[REALIZA REQUERIMIENTO (SI/NO)]] = "SI",Tabla2[[#This Row],[FECHA MAXIMA PLAN DE MEJORAMIENTO 1
(DD/MM/AAAA)]]-TODAY()," ")</f>
        <v xml:space="preserve"> </v>
      </c>
      <c r="AG74" s="12"/>
      <c r="AH74" s="10"/>
      <c r="AI74" s="10"/>
      <c r="AJ74" s="5"/>
      <c r="AK74" s="18" t="str">
        <f>IF(Tabla2[[#This Row],[REALIZA REQUERIMIENTO 2 (SI/NO)]] = "SI",Tabla2[[#This Row],[FECHA  VISITA ]]+5," ")</f>
        <v xml:space="preserve"> </v>
      </c>
      <c r="AL74" s="17" t="str">
        <f ca="1">IF(Tabla2[[#This Row],[REALIZA REQUERIMIENTO 2 (SI/NO)]] = "SI",Tabla2[[#This Row],[FECHA MAXIMA REQUERIMIENTO 2  (DD/MM/AAAA)]]-TODAY()," ")</f>
        <v xml:space="preserve"> </v>
      </c>
      <c r="AM74" s="5"/>
      <c r="AN74" s="5"/>
      <c r="AO74" s="18" t="str">
        <f>IF(Tabla2[[#This Row],[REALIZA REQUERIMIENTO 2 (SI/NO)]] = "SI",Tabla2[[#This Row],[FECHA  VISITA ]]+23," ")</f>
        <v xml:space="preserve"> </v>
      </c>
      <c r="AP74" s="17" t="str">
        <f ca="1">IF(Tabla2[[#This Row],[REALIZA REQUERIMIENTO 2 (SI/NO)]] = "SI",Tabla2[[#This Row],[FECHA MAXIMA PLAN DE MEJORAMIENTO 2
(DD/MM/AAAA)]]-TODAY()," ")</f>
        <v xml:space="preserve"> </v>
      </c>
      <c r="AQ74" s="5"/>
      <c r="AR74" s="5"/>
      <c r="AS74" s="5"/>
      <c r="AT74" s="5"/>
    </row>
    <row r="75" spans="1:46" ht="12.75" customHeight="1">
      <c r="A75" s="34" t="s">
        <v>91</v>
      </c>
      <c r="B75" s="34" t="s">
        <v>96</v>
      </c>
      <c r="C75" s="35" t="s">
        <v>19</v>
      </c>
      <c r="D75" s="35" t="s">
        <v>16</v>
      </c>
      <c r="E75" s="36" t="s">
        <v>17</v>
      </c>
      <c r="F75" s="19"/>
      <c r="G75" s="21">
        <v>11</v>
      </c>
      <c r="H75" s="21">
        <v>21</v>
      </c>
      <c r="I75" s="21">
        <v>23</v>
      </c>
      <c r="J75" s="21">
        <v>22</v>
      </c>
      <c r="K75" s="21">
        <v>16</v>
      </c>
      <c r="L75" s="21">
        <v>20</v>
      </c>
      <c r="M75" s="55"/>
      <c r="N75" s="55"/>
      <c r="O75" s="55"/>
      <c r="P75" s="55"/>
      <c r="Q75" s="55"/>
      <c r="R75" s="55"/>
      <c r="S75" s="22">
        <f t="shared" si="14"/>
        <v>113</v>
      </c>
      <c r="T75" s="56">
        <f t="shared" si="17"/>
        <v>113</v>
      </c>
      <c r="U75" s="16"/>
      <c r="V75" s="17">
        <f t="shared" si="15"/>
        <v>0</v>
      </c>
      <c r="W75" s="36"/>
      <c r="X75" s="10"/>
      <c r="Y75" s="10"/>
      <c r="Z75" s="13"/>
      <c r="AA75" s="72" t="str">
        <f>IF(Tabla2[[#This Row],[REALIZA REQUERIMIENTO (SI/NO)]] = "SI",Tabla2[[#This Row],[FECHA  VISITA ]]+8," ")</f>
        <v xml:space="preserve"> </v>
      </c>
      <c r="AB75" s="15" t="str">
        <f ca="1">IF(Tabla2[[#This Row],[REALIZA REQUERIMIENTO (SI/NO)]] = "SI",Tabla2[[#This Row],[FECHA MAXIMA REQUERIMIENTO  1 (DD/MM/AAAA)]]-TODAY()," ")</f>
        <v xml:space="preserve"> </v>
      </c>
      <c r="AC75" s="12"/>
      <c r="AD75" s="10"/>
      <c r="AE75" s="14" t="str">
        <f>IF(Tabla2[[#This Row],[REALIZA REQUERIMIENTO (SI/NO)]] = "SI",Tabla2[[#This Row],[FECHA  VISITA ]]+13," ")</f>
        <v xml:space="preserve"> </v>
      </c>
      <c r="AF75" s="16" t="str">
        <f ca="1">IF(Tabla2[[#This Row],[REALIZA REQUERIMIENTO (SI/NO)]] = "SI",Tabla2[[#This Row],[FECHA MAXIMA PLAN DE MEJORAMIENTO 1
(DD/MM/AAAA)]]-TODAY()," ")</f>
        <v xml:space="preserve"> </v>
      </c>
      <c r="AG75" s="12"/>
      <c r="AH75" s="10"/>
      <c r="AI75" s="10"/>
      <c r="AJ75" s="5"/>
      <c r="AK75" s="18" t="str">
        <f>IF(Tabla2[[#This Row],[REALIZA REQUERIMIENTO 2 (SI/NO)]] = "SI",Tabla2[[#This Row],[FECHA  VISITA ]]+5," ")</f>
        <v xml:space="preserve"> </v>
      </c>
      <c r="AL75" s="17" t="str">
        <f ca="1">IF(Tabla2[[#This Row],[REALIZA REQUERIMIENTO 2 (SI/NO)]] = "SI",Tabla2[[#This Row],[FECHA MAXIMA REQUERIMIENTO 2  (DD/MM/AAAA)]]-TODAY()," ")</f>
        <v xml:space="preserve"> </v>
      </c>
      <c r="AM75" s="5"/>
      <c r="AN75" s="5"/>
      <c r="AO75" s="18" t="str">
        <f>IF(Tabla2[[#This Row],[REALIZA REQUERIMIENTO 2 (SI/NO)]] = "SI",Tabla2[[#This Row],[FECHA  VISITA ]]+23," ")</f>
        <v xml:space="preserve"> </v>
      </c>
      <c r="AP75" s="17" t="str">
        <f ca="1">IF(Tabla2[[#This Row],[REALIZA REQUERIMIENTO 2 (SI/NO)]] = "SI",Tabla2[[#This Row],[FECHA MAXIMA PLAN DE MEJORAMIENTO 2
(DD/MM/AAAA)]]-TODAY()," ")</f>
        <v xml:space="preserve"> </v>
      </c>
      <c r="AQ75" s="5"/>
      <c r="AR75" s="5"/>
      <c r="AS75" s="5"/>
      <c r="AT75" s="5"/>
    </row>
    <row r="76" spans="1:46" ht="12.75" customHeight="1">
      <c r="A76" s="34" t="s">
        <v>97</v>
      </c>
      <c r="B76" s="34" t="s">
        <v>98</v>
      </c>
      <c r="C76" s="35" t="s">
        <v>15</v>
      </c>
      <c r="D76" s="35" t="s">
        <v>16</v>
      </c>
      <c r="E76" s="36" t="s">
        <v>17</v>
      </c>
      <c r="F76" s="19"/>
      <c r="G76" s="21">
        <v>5</v>
      </c>
      <c r="H76" s="21">
        <v>15</v>
      </c>
      <c r="I76" s="21">
        <v>16</v>
      </c>
      <c r="J76" s="21">
        <v>22</v>
      </c>
      <c r="K76" s="21">
        <v>21</v>
      </c>
      <c r="L76" s="21">
        <v>22</v>
      </c>
      <c r="M76" s="21">
        <v>30</v>
      </c>
      <c r="N76" s="55">
        <v>33</v>
      </c>
      <c r="O76" s="55">
        <v>29</v>
      </c>
      <c r="P76" s="55">
        <v>21</v>
      </c>
      <c r="Q76" s="55">
        <v>19</v>
      </c>
      <c r="R76" s="55">
        <v>19</v>
      </c>
      <c r="S76" s="22">
        <f t="shared" si="14"/>
        <v>252</v>
      </c>
      <c r="T76" s="56">
        <f>SUBTOTAL(9,F76:M76)</f>
        <v>131</v>
      </c>
      <c r="U76" s="16"/>
      <c r="V76" s="17">
        <f t="shared" si="15"/>
        <v>121</v>
      </c>
      <c r="W76" s="36"/>
      <c r="X76" s="10"/>
      <c r="Y76" s="10"/>
      <c r="Z76" s="13"/>
      <c r="AA76" s="72" t="str">
        <f>IF(Tabla2[[#This Row],[REALIZA REQUERIMIENTO (SI/NO)]] = "SI",Tabla2[[#This Row],[FECHA  VISITA ]]+8," ")</f>
        <v xml:space="preserve"> </v>
      </c>
      <c r="AB76" s="15" t="str">
        <f ca="1">IF(Tabla2[[#This Row],[REALIZA REQUERIMIENTO (SI/NO)]] = "SI",Tabla2[[#This Row],[FECHA MAXIMA REQUERIMIENTO  1 (DD/MM/AAAA)]]-TODAY()," ")</f>
        <v xml:space="preserve"> </v>
      </c>
      <c r="AC76" s="12"/>
      <c r="AD76" s="10"/>
      <c r="AE76" s="14" t="str">
        <f>IF(Tabla2[[#This Row],[REALIZA REQUERIMIENTO (SI/NO)]] = "SI",Tabla2[[#This Row],[FECHA  VISITA ]]+13," ")</f>
        <v xml:space="preserve"> </v>
      </c>
      <c r="AF76" s="16" t="str">
        <f ca="1">IF(Tabla2[[#This Row],[REALIZA REQUERIMIENTO (SI/NO)]] = "SI",Tabla2[[#This Row],[FECHA MAXIMA PLAN DE MEJORAMIENTO 1
(DD/MM/AAAA)]]-TODAY()," ")</f>
        <v xml:space="preserve"> </v>
      </c>
      <c r="AG76" s="12"/>
      <c r="AH76" s="10"/>
      <c r="AI76" s="10"/>
      <c r="AJ76" s="5"/>
      <c r="AK76" s="18" t="str">
        <f>IF(Tabla2[[#This Row],[REALIZA REQUERIMIENTO 2 (SI/NO)]] = "SI",Tabla2[[#This Row],[FECHA  VISITA ]]+5," ")</f>
        <v xml:space="preserve"> </v>
      </c>
      <c r="AL76" s="17" t="str">
        <f ca="1">IF(Tabla2[[#This Row],[REALIZA REQUERIMIENTO 2 (SI/NO)]] = "SI",Tabla2[[#This Row],[FECHA MAXIMA REQUERIMIENTO 2  (DD/MM/AAAA)]]-TODAY()," ")</f>
        <v xml:space="preserve"> </v>
      </c>
      <c r="AM76" s="5"/>
      <c r="AN76" s="5"/>
      <c r="AO76" s="18" t="str">
        <f>IF(Tabla2[[#This Row],[REALIZA REQUERIMIENTO 2 (SI/NO)]] = "SI",Tabla2[[#This Row],[FECHA  VISITA ]]+23," ")</f>
        <v xml:space="preserve"> </v>
      </c>
      <c r="AP76" s="17" t="str">
        <f ca="1">IF(Tabla2[[#This Row],[REALIZA REQUERIMIENTO 2 (SI/NO)]] = "SI",Tabla2[[#This Row],[FECHA MAXIMA PLAN DE MEJORAMIENTO 2
(DD/MM/AAAA)]]-TODAY()," ")</f>
        <v xml:space="preserve"> </v>
      </c>
      <c r="AQ76" s="5"/>
      <c r="AR76" s="5"/>
      <c r="AS76" s="5"/>
      <c r="AT76" s="5"/>
    </row>
    <row r="77" spans="1:46" ht="12.75" customHeight="1">
      <c r="A77" s="34" t="s">
        <v>99</v>
      </c>
      <c r="B77" s="34" t="s">
        <v>100</v>
      </c>
      <c r="C77" s="35" t="s">
        <v>15</v>
      </c>
      <c r="D77" s="35" t="s">
        <v>16</v>
      </c>
      <c r="E77" s="36" t="s">
        <v>17</v>
      </c>
      <c r="F77" s="19"/>
      <c r="G77" s="21">
        <v>6</v>
      </c>
      <c r="H77" s="21">
        <v>13</v>
      </c>
      <c r="I77" s="21">
        <v>24</v>
      </c>
      <c r="J77" s="21">
        <v>19</v>
      </c>
      <c r="K77" s="21">
        <v>24</v>
      </c>
      <c r="L77" s="21">
        <v>19</v>
      </c>
      <c r="M77" s="21">
        <v>23</v>
      </c>
      <c r="N77" s="21">
        <v>19</v>
      </c>
      <c r="O77" s="21">
        <v>23</v>
      </c>
      <c r="P77" s="21">
        <v>20</v>
      </c>
      <c r="Q77" s="21">
        <v>13</v>
      </c>
      <c r="R77" s="21">
        <v>9</v>
      </c>
      <c r="S77" s="22">
        <f t="shared" si="14"/>
        <v>212</v>
      </c>
      <c r="T77" s="56">
        <f>SUBTOTAL(9,F77:R77)</f>
        <v>212</v>
      </c>
      <c r="U77" s="16"/>
      <c r="V77" s="17">
        <f t="shared" si="15"/>
        <v>0</v>
      </c>
      <c r="W77" s="36"/>
      <c r="X77" s="10"/>
      <c r="Y77" s="45"/>
      <c r="Z77" s="13"/>
      <c r="AA77" s="72" t="str">
        <f>IF(Tabla2[[#This Row],[REALIZA REQUERIMIENTO (SI/NO)]] = "SI",Tabla2[[#This Row],[FECHA  VISITA ]]+8," ")</f>
        <v xml:space="preserve"> </v>
      </c>
      <c r="AB77" s="15" t="str">
        <f ca="1">IF(Tabla2[[#This Row],[REALIZA REQUERIMIENTO (SI/NO)]] = "SI",Tabla2[[#This Row],[FECHA MAXIMA REQUERIMIENTO  1 (DD/MM/AAAA)]]-TODAY()," ")</f>
        <v xml:space="preserve"> </v>
      </c>
      <c r="AC77" s="12"/>
      <c r="AD77" s="10"/>
      <c r="AE77" s="14" t="str">
        <f>IF(Tabla2[[#This Row],[REALIZA REQUERIMIENTO (SI/NO)]] = "SI",Tabla2[[#This Row],[FECHA  VISITA ]]+13," ")</f>
        <v xml:space="preserve"> </v>
      </c>
      <c r="AF77" s="16" t="str">
        <f ca="1">IF(Tabla2[[#This Row],[REALIZA REQUERIMIENTO (SI/NO)]] = "SI",Tabla2[[#This Row],[FECHA MAXIMA PLAN DE MEJORAMIENTO 1
(DD/MM/AAAA)]]-TODAY()," ")</f>
        <v xml:space="preserve"> </v>
      </c>
      <c r="AG77" s="12"/>
      <c r="AH77" s="10"/>
      <c r="AI77" s="10"/>
      <c r="AJ77" s="5"/>
      <c r="AK77" s="18" t="str">
        <f>IF(Tabla2[[#This Row],[REALIZA REQUERIMIENTO 2 (SI/NO)]] = "SI",Tabla2[[#This Row],[FECHA  VISITA ]]+5," ")</f>
        <v xml:space="preserve"> </v>
      </c>
      <c r="AL77" s="17" t="str">
        <f ca="1">IF(Tabla2[[#This Row],[REALIZA REQUERIMIENTO 2 (SI/NO)]] = "SI",Tabla2[[#This Row],[FECHA MAXIMA REQUERIMIENTO 2  (DD/MM/AAAA)]]-TODAY()," ")</f>
        <v xml:space="preserve"> </v>
      </c>
      <c r="AM77" s="5"/>
      <c r="AN77" s="5"/>
      <c r="AO77" s="18" t="str">
        <f>IF(Tabla2[[#This Row],[REALIZA REQUERIMIENTO 2 (SI/NO)]] = "SI",Tabla2[[#This Row],[FECHA  VISITA ]]+23," ")</f>
        <v xml:space="preserve"> </v>
      </c>
      <c r="AP77" s="17" t="str">
        <f ca="1">IF(Tabla2[[#This Row],[REALIZA REQUERIMIENTO 2 (SI/NO)]] = "SI",Tabla2[[#This Row],[FECHA MAXIMA PLAN DE MEJORAMIENTO 2
(DD/MM/AAAA)]]-TODAY()," ")</f>
        <v xml:space="preserve"> </v>
      </c>
      <c r="AQ77" s="5"/>
      <c r="AR77" s="5"/>
      <c r="AS77" s="5"/>
      <c r="AT77" s="5"/>
    </row>
    <row r="78" spans="1:46" ht="12.75" customHeight="1">
      <c r="A78" s="34" t="s">
        <v>101</v>
      </c>
      <c r="B78" s="34" t="s">
        <v>102</v>
      </c>
      <c r="C78" s="35" t="s">
        <v>15</v>
      </c>
      <c r="D78" s="35" t="s">
        <v>16</v>
      </c>
      <c r="E78" s="36" t="s">
        <v>17</v>
      </c>
      <c r="F78" s="25">
        <v>16</v>
      </c>
      <c r="G78" s="21">
        <v>64</v>
      </c>
      <c r="H78" s="21">
        <v>75</v>
      </c>
      <c r="I78" s="21">
        <v>68</v>
      </c>
      <c r="J78" s="21">
        <v>66</v>
      </c>
      <c r="K78" s="21">
        <v>60</v>
      </c>
      <c r="L78" s="21">
        <v>66</v>
      </c>
      <c r="M78" s="21">
        <v>99</v>
      </c>
      <c r="N78" s="55">
        <v>83</v>
      </c>
      <c r="O78" s="55">
        <v>86</v>
      </c>
      <c r="P78" s="55">
        <v>70</v>
      </c>
      <c r="Q78" s="55">
        <v>71</v>
      </c>
      <c r="R78" s="55">
        <v>54</v>
      </c>
      <c r="S78" s="22">
        <f t="shared" si="14"/>
        <v>878</v>
      </c>
      <c r="T78" s="56">
        <f>SUBTOTAL(9,F78:M78)</f>
        <v>514</v>
      </c>
      <c r="U78" s="16"/>
      <c r="V78" s="63">
        <f t="shared" si="15"/>
        <v>364</v>
      </c>
      <c r="W78" s="36"/>
      <c r="X78" s="10"/>
      <c r="Y78" s="10"/>
      <c r="Z78" s="13"/>
      <c r="AA78" s="72" t="str">
        <f>IF(Tabla2[[#This Row],[REALIZA REQUERIMIENTO (SI/NO)]] = "SI",Tabla2[[#This Row],[FECHA  VISITA ]]+8," ")</f>
        <v xml:space="preserve"> </v>
      </c>
      <c r="AB78" s="15" t="str">
        <f ca="1">IF(Tabla2[[#This Row],[REALIZA REQUERIMIENTO (SI/NO)]] = "SI",Tabla2[[#This Row],[FECHA MAXIMA REQUERIMIENTO  1 (DD/MM/AAAA)]]-TODAY()," ")</f>
        <v xml:space="preserve"> </v>
      </c>
      <c r="AC78" s="12"/>
      <c r="AD78" s="10"/>
      <c r="AE78" s="14" t="str">
        <f>IF(Tabla2[[#This Row],[REALIZA REQUERIMIENTO (SI/NO)]] = "SI",Tabla2[[#This Row],[FECHA  VISITA ]]+13," ")</f>
        <v xml:space="preserve"> </v>
      </c>
      <c r="AF78" s="16" t="str">
        <f ca="1">IF(Tabla2[[#This Row],[REALIZA REQUERIMIENTO (SI/NO)]] = "SI",Tabla2[[#This Row],[FECHA MAXIMA PLAN DE MEJORAMIENTO 1
(DD/MM/AAAA)]]-TODAY()," ")</f>
        <v xml:space="preserve"> </v>
      </c>
      <c r="AG78" s="12"/>
      <c r="AH78" s="10"/>
      <c r="AI78" s="10"/>
      <c r="AJ78" s="5"/>
      <c r="AK78" s="18" t="str">
        <f>IF(Tabla2[[#This Row],[REALIZA REQUERIMIENTO 2 (SI/NO)]] = "SI",Tabla2[[#This Row],[FECHA  VISITA ]]+5," ")</f>
        <v xml:space="preserve"> </v>
      </c>
      <c r="AL78" s="17" t="str">
        <f ca="1">IF(Tabla2[[#This Row],[REALIZA REQUERIMIENTO 2 (SI/NO)]] = "SI",Tabla2[[#This Row],[FECHA MAXIMA REQUERIMIENTO 2  (DD/MM/AAAA)]]-TODAY()," ")</f>
        <v xml:space="preserve"> </v>
      </c>
      <c r="AM78" s="5"/>
      <c r="AN78" s="5"/>
      <c r="AO78" s="18" t="str">
        <f>IF(Tabla2[[#This Row],[REALIZA REQUERIMIENTO 2 (SI/NO)]] = "SI",Tabla2[[#This Row],[FECHA  VISITA ]]+23," ")</f>
        <v xml:space="preserve"> </v>
      </c>
      <c r="AP78" s="17" t="str">
        <f ca="1">IF(Tabla2[[#This Row],[REALIZA REQUERIMIENTO 2 (SI/NO)]] = "SI",Tabla2[[#This Row],[FECHA MAXIMA PLAN DE MEJORAMIENTO 2
(DD/MM/AAAA)]]-TODAY()," ")</f>
        <v xml:space="preserve"> </v>
      </c>
      <c r="AQ78" s="5"/>
      <c r="AR78" s="5"/>
      <c r="AS78" s="5"/>
      <c r="AT78" s="5"/>
    </row>
    <row r="79" spans="1:46" ht="12.75" customHeight="1">
      <c r="A79" s="34" t="s">
        <v>101</v>
      </c>
      <c r="B79" s="34" t="s">
        <v>103</v>
      </c>
      <c r="C79" s="35" t="s">
        <v>15</v>
      </c>
      <c r="D79" s="35" t="s">
        <v>16</v>
      </c>
      <c r="E79" s="36" t="s">
        <v>17</v>
      </c>
      <c r="F79" s="27"/>
      <c r="G79" s="55"/>
      <c r="H79" s="21">
        <v>14</v>
      </c>
      <c r="I79" s="21">
        <v>14</v>
      </c>
      <c r="J79" s="21">
        <v>22</v>
      </c>
      <c r="K79" s="21">
        <v>24</v>
      </c>
      <c r="L79" s="21">
        <v>19</v>
      </c>
      <c r="M79" s="55"/>
      <c r="N79" s="55"/>
      <c r="O79" s="55"/>
      <c r="P79" s="55"/>
      <c r="Q79" s="55"/>
      <c r="R79" s="55"/>
      <c r="S79" s="22">
        <f t="shared" si="14"/>
        <v>93</v>
      </c>
      <c r="T79" s="56">
        <f>SUBTOTAL(9,F79:R79)</f>
        <v>93</v>
      </c>
      <c r="U79" s="16"/>
      <c r="V79" s="63">
        <f t="shared" si="15"/>
        <v>0</v>
      </c>
      <c r="W79" s="36"/>
      <c r="X79" s="10"/>
      <c r="Y79" s="10"/>
      <c r="Z79" s="13"/>
      <c r="AA79" s="72" t="str">
        <f>IF(Tabla2[[#This Row],[REALIZA REQUERIMIENTO (SI/NO)]] = "SI",Tabla2[[#This Row],[FECHA  VISITA ]]+8," ")</f>
        <v xml:space="preserve"> </v>
      </c>
      <c r="AB79" s="15" t="str">
        <f ca="1">IF(Tabla2[[#This Row],[REALIZA REQUERIMIENTO (SI/NO)]] = "SI",Tabla2[[#This Row],[FECHA MAXIMA REQUERIMIENTO  1 (DD/MM/AAAA)]]-TODAY()," ")</f>
        <v xml:space="preserve"> </v>
      </c>
      <c r="AC79" s="12"/>
      <c r="AD79" s="10"/>
      <c r="AE79" s="14" t="str">
        <f>IF(Tabla2[[#This Row],[REALIZA REQUERIMIENTO (SI/NO)]] = "SI",Tabla2[[#This Row],[FECHA  VISITA ]]+13," ")</f>
        <v xml:space="preserve"> </v>
      </c>
      <c r="AF79" s="16" t="str">
        <f ca="1">IF(Tabla2[[#This Row],[REALIZA REQUERIMIENTO (SI/NO)]] = "SI",Tabla2[[#This Row],[FECHA MAXIMA PLAN DE MEJORAMIENTO 1
(DD/MM/AAAA)]]-TODAY()," ")</f>
        <v xml:space="preserve"> </v>
      </c>
      <c r="AG79" s="12"/>
      <c r="AH79" s="10"/>
      <c r="AI79" s="10"/>
      <c r="AJ79" s="5"/>
      <c r="AK79" s="18" t="str">
        <f>IF(Tabla2[[#This Row],[REALIZA REQUERIMIENTO 2 (SI/NO)]] = "SI",Tabla2[[#This Row],[FECHA  VISITA ]]+5," ")</f>
        <v xml:space="preserve"> </v>
      </c>
      <c r="AL79" s="17" t="str">
        <f ca="1">IF(Tabla2[[#This Row],[REALIZA REQUERIMIENTO 2 (SI/NO)]] = "SI",Tabla2[[#This Row],[FECHA MAXIMA REQUERIMIENTO 2  (DD/MM/AAAA)]]-TODAY()," ")</f>
        <v xml:space="preserve"> </v>
      </c>
      <c r="AM79" s="5"/>
      <c r="AN79" s="5"/>
      <c r="AO79" s="18" t="str">
        <f>IF(Tabla2[[#This Row],[REALIZA REQUERIMIENTO 2 (SI/NO)]] = "SI",Tabla2[[#This Row],[FECHA  VISITA ]]+23," ")</f>
        <v xml:space="preserve"> </v>
      </c>
      <c r="AP79" s="17" t="str">
        <f ca="1">IF(Tabla2[[#This Row],[REALIZA REQUERIMIENTO 2 (SI/NO)]] = "SI",Tabla2[[#This Row],[FECHA MAXIMA PLAN DE MEJORAMIENTO 2
(DD/MM/AAAA)]]-TODAY()," ")</f>
        <v xml:space="preserve"> </v>
      </c>
      <c r="AQ79" s="5"/>
      <c r="AR79" s="5"/>
      <c r="AS79" s="5"/>
      <c r="AT79" s="5"/>
    </row>
    <row r="80" spans="1:46" ht="12.75" customHeight="1">
      <c r="A80" s="34" t="s">
        <v>104</v>
      </c>
      <c r="B80" s="34" t="s">
        <v>105</v>
      </c>
      <c r="C80" s="35" t="s">
        <v>15</v>
      </c>
      <c r="D80" s="35" t="s">
        <v>16</v>
      </c>
      <c r="E80" s="36" t="s">
        <v>17</v>
      </c>
      <c r="F80" s="19"/>
      <c r="G80" s="21">
        <v>5</v>
      </c>
      <c r="H80" s="21">
        <v>3</v>
      </c>
      <c r="I80" s="21">
        <v>3</v>
      </c>
      <c r="J80" s="21">
        <v>6</v>
      </c>
      <c r="K80" s="21">
        <v>2</v>
      </c>
      <c r="L80" s="21">
        <v>2</v>
      </c>
      <c r="M80" s="21">
        <v>35</v>
      </c>
      <c r="N80" s="21">
        <v>29</v>
      </c>
      <c r="O80" s="55">
        <v>34</v>
      </c>
      <c r="P80" s="55">
        <v>31</v>
      </c>
      <c r="Q80" s="55">
        <v>35</v>
      </c>
      <c r="R80" s="55">
        <v>23</v>
      </c>
      <c r="S80" s="22">
        <f t="shared" si="14"/>
        <v>208</v>
      </c>
      <c r="T80" s="56">
        <f>SUBTOTAL(9,F80:N80)</f>
        <v>85</v>
      </c>
      <c r="U80" s="16"/>
      <c r="V80" s="63">
        <f t="shared" si="15"/>
        <v>123</v>
      </c>
      <c r="W80" s="36"/>
      <c r="X80" s="10"/>
      <c r="Y80" s="10"/>
      <c r="Z80" s="13"/>
      <c r="AA80" s="72" t="str">
        <f>IF(Tabla2[[#This Row],[REALIZA REQUERIMIENTO (SI/NO)]] = "SI",Tabla2[[#This Row],[FECHA  VISITA ]]+8," ")</f>
        <v xml:space="preserve"> </v>
      </c>
      <c r="AB80" s="15" t="str">
        <f ca="1">IF(Tabla2[[#This Row],[REALIZA REQUERIMIENTO (SI/NO)]] = "SI",Tabla2[[#This Row],[FECHA MAXIMA REQUERIMIENTO  1 (DD/MM/AAAA)]]-TODAY()," ")</f>
        <v xml:space="preserve"> </v>
      </c>
      <c r="AC80" s="12"/>
      <c r="AD80" s="10"/>
      <c r="AE80" s="14" t="str">
        <f>IF(Tabla2[[#This Row],[REALIZA REQUERIMIENTO (SI/NO)]] = "SI",Tabla2[[#This Row],[FECHA  VISITA ]]+13," ")</f>
        <v xml:space="preserve"> </v>
      </c>
      <c r="AF80" s="16" t="str">
        <f ca="1">IF(Tabla2[[#This Row],[REALIZA REQUERIMIENTO (SI/NO)]] = "SI",Tabla2[[#This Row],[FECHA MAXIMA PLAN DE MEJORAMIENTO 1
(DD/MM/AAAA)]]-TODAY()," ")</f>
        <v xml:space="preserve"> </v>
      </c>
      <c r="AG80" s="12"/>
      <c r="AH80" s="10"/>
      <c r="AI80" s="10"/>
      <c r="AJ80" s="5"/>
      <c r="AK80" s="18" t="str">
        <f>IF(Tabla2[[#This Row],[REALIZA REQUERIMIENTO 2 (SI/NO)]] = "SI",Tabla2[[#This Row],[FECHA  VISITA ]]+5," ")</f>
        <v xml:space="preserve"> </v>
      </c>
      <c r="AL80" s="17" t="str">
        <f ca="1">IF(Tabla2[[#This Row],[REALIZA REQUERIMIENTO 2 (SI/NO)]] = "SI",Tabla2[[#This Row],[FECHA MAXIMA REQUERIMIENTO 2  (DD/MM/AAAA)]]-TODAY()," ")</f>
        <v xml:space="preserve"> </v>
      </c>
      <c r="AM80" s="5"/>
      <c r="AN80" s="5"/>
      <c r="AO80" s="18" t="str">
        <f>IF(Tabla2[[#This Row],[REALIZA REQUERIMIENTO 2 (SI/NO)]] = "SI",Tabla2[[#This Row],[FECHA  VISITA ]]+23," ")</f>
        <v xml:space="preserve"> </v>
      </c>
      <c r="AP80" s="17" t="str">
        <f ca="1">IF(Tabla2[[#This Row],[REALIZA REQUERIMIENTO 2 (SI/NO)]] = "SI",Tabla2[[#This Row],[FECHA MAXIMA PLAN DE MEJORAMIENTO 2
(DD/MM/AAAA)]]-TODAY()," ")</f>
        <v xml:space="preserve"> </v>
      </c>
      <c r="AQ80" s="5"/>
      <c r="AR80" s="5"/>
      <c r="AS80" s="5"/>
      <c r="AT80" s="5"/>
    </row>
    <row r="81" spans="1:46" ht="12.75" customHeight="1">
      <c r="A81" s="34" t="s">
        <v>104</v>
      </c>
      <c r="B81" s="34" t="s">
        <v>105</v>
      </c>
      <c r="C81" s="35" t="s">
        <v>15</v>
      </c>
      <c r="D81" s="35" t="s">
        <v>40</v>
      </c>
      <c r="E81" s="36" t="s">
        <v>17</v>
      </c>
      <c r="F81" s="19"/>
      <c r="G81" s="22"/>
      <c r="H81" s="21">
        <v>15</v>
      </c>
      <c r="I81" s="21">
        <v>16</v>
      </c>
      <c r="J81" s="21">
        <v>19</v>
      </c>
      <c r="K81" s="21">
        <v>29</v>
      </c>
      <c r="L81" s="21">
        <v>15</v>
      </c>
      <c r="M81" s="55"/>
      <c r="N81" s="55"/>
      <c r="O81" s="55"/>
      <c r="P81" s="55"/>
      <c r="Q81" s="55"/>
      <c r="R81" s="55"/>
      <c r="S81" s="22">
        <f t="shared" si="14"/>
        <v>94</v>
      </c>
      <c r="T81" s="56">
        <f>SUBTOTAL(9,F81:R81)</f>
        <v>94</v>
      </c>
      <c r="U81" s="16"/>
      <c r="V81" s="63">
        <f t="shared" si="15"/>
        <v>0</v>
      </c>
      <c r="W81" s="36"/>
      <c r="X81" s="10"/>
      <c r="Y81" s="10"/>
      <c r="Z81" s="13"/>
      <c r="AA81" s="72" t="str">
        <f>IF(Tabla2[[#This Row],[REALIZA REQUERIMIENTO (SI/NO)]] = "SI",Tabla2[[#This Row],[FECHA  VISITA ]]+8," ")</f>
        <v xml:space="preserve"> </v>
      </c>
      <c r="AB81" s="15" t="str">
        <f ca="1">IF(Tabla2[[#This Row],[REALIZA REQUERIMIENTO (SI/NO)]] = "SI",Tabla2[[#This Row],[FECHA MAXIMA REQUERIMIENTO  1 (DD/MM/AAAA)]]-TODAY()," ")</f>
        <v xml:space="preserve"> </v>
      </c>
      <c r="AC81" s="12"/>
      <c r="AD81" s="10"/>
      <c r="AE81" s="14" t="str">
        <f>IF(Tabla2[[#This Row],[REALIZA REQUERIMIENTO (SI/NO)]] = "SI",Tabla2[[#This Row],[FECHA  VISITA ]]+13," ")</f>
        <v xml:space="preserve"> </v>
      </c>
      <c r="AF81" s="16" t="str">
        <f ca="1">IF(Tabla2[[#This Row],[REALIZA REQUERIMIENTO (SI/NO)]] = "SI",Tabla2[[#This Row],[FECHA MAXIMA PLAN DE MEJORAMIENTO 1
(DD/MM/AAAA)]]-TODAY()," ")</f>
        <v xml:space="preserve"> </v>
      </c>
      <c r="AG81" s="12"/>
      <c r="AH81" s="10"/>
      <c r="AI81" s="10"/>
      <c r="AJ81" s="5"/>
      <c r="AK81" s="18" t="str">
        <f>IF(Tabla2[[#This Row],[REALIZA REQUERIMIENTO 2 (SI/NO)]] = "SI",Tabla2[[#This Row],[FECHA  VISITA ]]+5," ")</f>
        <v xml:space="preserve"> </v>
      </c>
      <c r="AL81" s="17" t="str">
        <f ca="1">IF(Tabla2[[#This Row],[REALIZA REQUERIMIENTO 2 (SI/NO)]] = "SI",Tabla2[[#This Row],[FECHA MAXIMA REQUERIMIENTO 2  (DD/MM/AAAA)]]-TODAY()," ")</f>
        <v xml:space="preserve"> </v>
      </c>
      <c r="AM81" s="5"/>
      <c r="AN81" s="5"/>
      <c r="AO81" s="18" t="str">
        <f>IF(Tabla2[[#This Row],[REALIZA REQUERIMIENTO 2 (SI/NO)]] = "SI",Tabla2[[#This Row],[FECHA  VISITA ]]+23," ")</f>
        <v xml:space="preserve"> </v>
      </c>
      <c r="AP81" s="17" t="str">
        <f ca="1">IF(Tabla2[[#This Row],[REALIZA REQUERIMIENTO 2 (SI/NO)]] = "SI",Tabla2[[#This Row],[FECHA MAXIMA PLAN DE MEJORAMIENTO 2
(DD/MM/AAAA)]]-TODAY()," ")</f>
        <v xml:space="preserve"> </v>
      </c>
      <c r="AQ81" s="5"/>
      <c r="AR81" s="5"/>
      <c r="AS81" s="5"/>
      <c r="AT81" s="5"/>
    </row>
    <row r="82" spans="1:46" ht="12.75" customHeight="1">
      <c r="A82" s="34" t="s">
        <v>106</v>
      </c>
      <c r="B82" s="34" t="s">
        <v>107</v>
      </c>
      <c r="C82" s="35" t="s">
        <v>15</v>
      </c>
      <c r="D82" s="35" t="s">
        <v>16</v>
      </c>
      <c r="E82" s="36" t="s">
        <v>17</v>
      </c>
      <c r="F82" s="19"/>
      <c r="G82" s="21">
        <v>13</v>
      </c>
      <c r="H82" s="21">
        <v>27</v>
      </c>
      <c r="I82" s="21">
        <v>32</v>
      </c>
      <c r="J82" s="21">
        <v>31</v>
      </c>
      <c r="K82" s="21">
        <v>30</v>
      </c>
      <c r="L82" s="21">
        <v>34</v>
      </c>
      <c r="M82" s="21">
        <v>31</v>
      </c>
      <c r="N82" s="55">
        <v>36</v>
      </c>
      <c r="O82" s="55">
        <v>32</v>
      </c>
      <c r="P82" s="55">
        <v>32</v>
      </c>
      <c r="Q82" s="55"/>
      <c r="R82" s="55"/>
      <c r="S82" s="22">
        <f t="shared" si="14"/>
        <v>298</v>
      </c>
      <c r="T82" s="56">
        <f>SUBTOTAL(9,F82:M82)</f>
        <v>198</v>
      </c>
      <c r="U82" s="16"/>
      <c r="V82" s="63">
        <f t="shared" si="15"/>
        <v>100</v>
      </c>
      <c r="W82" s="36"/>
      <c r="X82" s="10"/>
      <c r="Y82" s="10"/>
      <c r="Z82" s="13"/>
      <c r="AA82" s="72" t="str">
        <f>IF(Tabla2[[#This Row],[REALIZA REQUERIMIENTO (SI/NO)]] = "SI",Tabla2[[#This Row],[FECHA  VISITA ]]+8," ")</f>
        <v xml:space="preserve"> </v>
      </c>
      <c r="AB82" s="15" t="str">
        <f ca="1">IF(Tabla2[[#This Row],[REALIZA REQUERIMIENTO (SI/NO)]] = "SI",Tabla2[[#This Row],[FECHA MAXIMA REQUERIMIENTO  1 (DD/MM/AAAA)]]-TODAY()," ")</f>
        <v xml:space="preserve"> </v>
      </c>
      <c r="AC82" s="12"/>
      <c r="AD82" s="10"/>
      <c r="AE82" s="14" t="str">
        <f>IF(Tabla2[[#This Row],[REALIZA REQUERIMIENTO (SI/NO)]] = "SI",Tabla2[[#This Row],[FECHA  VISITA ]]+13," ")</f>
        <v xml:space="preserve"> </v>
      </c>
      <c r="AF82" s="16" t="str">
        <f ca="1">IF(Tabla2[[#This Row],[REALIZA REQUERIMIENTO (SI/NO)]] = "SI",Tabla2[[#This Row],[FECHA MAXIMA PLAN DE MEJORAMIENTO 1
(DD/MM/AAAA)]]-TODAY()," ")</f>
        <v xml:space="preserve"> </v>
      </c>
      <c r="AG82" s="12"/>
      <c r="AH82" s="10"/>
      <c r="AI82" s="10"/>
      <c r="AJ82" s="5"/>
      <c r="AK82" s="18" t="str">
        <f>IF(Tabla2[[#This Row],[REALIZA REQUERIMIENTO 2 (SI/NO)]] = "SI",Tabla2[[#This Row],[FECHA  VISITA ]]+5," ")</f>
        <v xml:space="preserve"> </v>
      </c>
      <c r="AL82" s="17" t="str">
        <f ca="1">IF(Tabla2[[#This Row],[REALIZA REQUERIMIENTO 2 (SI/NO)]] = "SI",Tabla2[[#This Row],[FECHA MAXIMA REQUERIMIENTO 2  (DD/MM/AAAA)]]-TODAY()," ")</f>
        <v xml:space="preserve"> </v>
      </c>
      <c r="AM82" s="5"/>
      <c r="AN82" s="5"/>
      <c r="AO82" s="18" t="str">
        <f>IF(Tabla2[[#This Row],[REALIZA REQUERIMIENTO 2 (SI/NO)]] = "SI",Tabla2[[#This Row],[FECHA  VISITA ]]+23," ")</f>
        <v xml:space="preserve"> </v>
      </c>
      <c r="AP82" s="17" t="str">
        <f ca="1">IF(Tabla2[[#This Row],[REALIZA REQUERIMIENTO 2 (SI/NO)]] = "SI",Tabla2[[#This Row],[FECHA MAXIMA PLAN DE MEJORAMIENTO 2
(DD/MM/AAAA)]]-TODAY()," ")</f>
        <v xml:space="preserve"> </v>
      </c>
      <c r="AQ82" s="5"/>
      <c r="AR82" s="5"/>
      <c r="AS82" s="5"/>
      <c r="AT82" s="5"/>
    </row>
    <row r="83" spans="1:46" ht="12.75" customHeight="1">
      <c r="A83" s="34" t="s">
        <v>106</v>
      </c>
      <c r="B83" s="37" t="s">
        <v>107</v>
      </c>
      <c r="C83" s="35" t="s">
        <v>15</v>
      </c>
      <c r="D83" s="39" t="s">
        <v>28</v>
      </c>
      <c r="E83" s="36" t="s">
        <v>17</v>
      </c>
      <c r="F83" s="27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7">
        <v>27</v>
      </c>
      <c r="R83" s="57">
        <v>27</v>
      </c>
      <c r="S83" s="22">
        <f t="shared" si="14"/>
        <v>54</v>
      </c>
      <c r="T83" s="16"/>
      <c r="U83" s="58">
        <f t="shared" ref="U83:U84" si="18">SUBTOTAL(9,G83:R83)</f>
        <v>54</v>
      </c>
      <c r="V83" s="63">
        <f t="shared" ref="V83:V84" si="19">+S83-U83</f>
        <v>0</v>
      </c>
      <c r="W83" s="36"/>
      <c r="X83" s="10"/>
      <c r="Y83" s="10"/>
      <c r="Z83" s="13"/>
      <c r="AA83" s="72" t="str">
        <f>IF(Tabla2[[#This Row],[REALIZA REQUERIMIENTO (SI/NO)]] = "SI",Tabla2[[#This Row],[FECHA  VISITA ]]+8," ")</f>
        <v xml:space="preserve"> </v>
      </c>
      <c r="AB83" s="15" t="str">
        <f ca="1">IF(Tabla2[[#This Row],[REALIZA REQUERIMIENTO (SI/NO)]] = "SI",Tabla2[[#This Row],[FECHA MAXIMA REQUERIMIENTO  1 (DD/MM/AAAA)]]-TODAY()," ")</f>
        <v xml:space="preserve"> </v>
      </c>
      <c r="AC83" s="12"/>
      <c r="AD83" s="10"/>
      <c r="AE83" s="14" t="str">
        <f>IF(Tabla2[[#This Row],[REALIZA REQUERIMIENTO (SI/NO)]] = "SI",Tabla2[[#This Row],[FECHA  VISITA ]]+13," ")</f>
        <v xml:space="preserve"> </v>
      </c>
      <c r="AF83" s="16" t="str">
        <f ca="1">IF(Tabla2[[#This Row],[REALIZA REQUERIMIENTO (SI/NO)]] = "SI",Tabla2[[#This Row],[FECHA MAXIMA PLAN DE MEJORAMIENTO 1
(DD/MM/AAAA)]]-TODAY()," ")</f>
        <v xml:space="preserve"> </v>
      </c>
      <c r="AG83" s="12"/>
      <c r="AH83" s="10"/>
      <c r="AI83" s="10"/>
      <c r="AJ83" s="5"/>
      <c r="AK83" s="18" t="str">
        <f>IF(Tabla2[[#This Row],[REALIZA REQUERIMIENTO 2 (SI/NO)]] = "SI",Tabla2[[#This Row],[FECHA  VISITA ]]+5," ")</f>
        <v xml:space="preserve"> </v>
      </c>
      <c r="AL83" s="17" t="str">
        <f ca="1">IF(Tabla2[[#This Row],[REALIZA REQUERIMIENTO 2 (SI/NO)]] = "SI",Tabla2[[#This Row],[FECHA MAXIMA REQUERIMIENTO 2  (DD/MM/AAAA)]]-TODAY()," ")</f>
        <v xml:space="preserve"> </v>
      </c>
      <c r="AM83" s="5"/>
      <c r="AN83" s="5"/>
      <c r="AO83" s="18" t="str">
        <f>IF(Tabla2[[#This Row],[REALIZA REQUERIMIENTO 2 (SI/NO)]] = "SI",Tabla2[[#This Row],[FECHA  VISITA ]]+23," ")</f>
        <v xml:space="preserve"> </v>
      </c>
      <c r="AP83" s="17" t="str">
        <f ca="1">IF(Tabla2[[#This Row],[REALIZA REQUERIMIENTO 2 (SI/NO)]] = "SI",Tabla2[[#This Row],[FECHA MAXIMA PLAN DE MEJORAMIENTO 2
(DD/MM/AAAA)]]-TODAY()," ")</f>
        <v xml:space="preserve"> </v>
      </c>
      <c r="AQ83" s="5"/>
      <c r="AR83" s="5"/>
      <c r="AS83" s="5"/>
      <c r="AT83" s="5"/>
    </row>
    <row r="84" spans="1:46" ht="12.75" customHeight="1">
      <c r="A84" s="34" t="s">
        <v>106</v>
      </c>
      <c r="B84" s="37" t="s">
        <v>108</v>
      </c>
      <c r="C84" s="35" t="s">
        <v>15</v>
      </c>
      <c r="D84" s="39" t="s">
        <v>28</v>
      </c>
      <c r="E84" s="36" t="s">
        <v>17</v>
      </c>
      <c r="F84" s="27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7">
        <v>59</v>
      </c>
      <c r="R84" s="57">
        <v>53</v>
      </c>
      <c r="S84" s="22">
        <f t="shared" si="14"/>
        <v>112</v>
      </c>
      <c r="T84" s="16"/>
      <c r="U84" s="58">
        <f t="shared" si="18"/>
        <v>112</v>
      </c>
      <c r="V84" s="63">
        <f t="shared" si="19"/>
        <v>0</v>
      </c>
      <c r="W84" s="36"/>
      <c r="X84" s="10"/>
      <c r="Y84" s="10"/>
      <c r="Z84" s="13"/>
      <c r="AA84" s="72" t="str">
        <f>IF(Tabla2[[#This Row],[REALIZA REQUERIMIENTO (SI/NO)]] = "SI",Tabla2[[#This Row],[FECHA  VISITA ]]+8," ")</f>
        <v xml:space="preserve"> </v>
      </c>
      <c r="AB84" s="15" t="str">
        <f ca="1">IF(Tabla2[[#This Row],[REALIZA REQUERIMIENTO (SI/NO)]] = "SI",Tabla2[[#This Row],[FECHA MAXIMA REQUERIMIENTO  1 (DD/MM/AAAA)]]-TODAY()," ")</f>
        <v xml:space="preserve"> </v>
      </c>
      <c r="AC84" s="12"/>
      <c r="AD84" s="10"/>
      <c r="AE84" s="14" t="str">
        <f>IF(Tabla2[[#This Row],[REALIZA REQUERIMIENTO (SI/NO)]] = "SI",Tabla2[[#This Row],[FECHA  VISITA ]]+13," ")</f>
        <v xml:space="preserve"> </v>
      </c>
      <c r="AF84" s="16" t="str">
        <f ca="1">IF(Tabla2[[#This Row],[REALIZA REQUERIMIENTO (SI/NO)]] = "SI",Tabla2[[#This Row],[FECHA MAXIMA PLAN DE MEJORAMIENTO 1
(DD/MM/AAAA)]]-TODAY()," ")</f>
        <v xml:space="preserve"> </v>
      </c>
      <c r="AG84" s="12"/>
      <c r="AH84" s="10"/>
      <c r="AI84" s="10"/>
      <c r="AJ84" s="5"/>
      <c r="AK84" s="18" t="str">
        <f>IF(Tabla2[[#This Row],[REALIZA REQUERIMIENTO 2 (SI/NO)]] = "SI",Tabla2[[#This Row],[FECHA  VISITA ]]+5," ")</f>
        <v xml:space="preserve"> </v>
      </c>
      <c r="AL84" s="17" t="str">
        <f ca="1">IF(Tabla2[[#This Row],[REALIZA REQUERIMIENTO 2 (SI/NO)]] = "SI",Tabla2[[#This Row],[FECHA MAXIMA REQUERIMIENTO 2  (DD/MM/AAAA)]]-TODAY()," ")</f>
        <v xml:space="preserve"> </v>
      </c>
      <c r="AM84" s="5"/>
      <c r="AN84" s="5"/>
      <c r="AO84" s="18" t="str">
        <f>IF(Tabla2[[#This Row],[REALIZA REQUERIMIENTO 2 (SI/NO)]] = "SI",Tabla2[[#This Row],[FECHA  VISITA ]]+23," ")</f>
        <v xml:space="preserve"> </v>
      </c>
      <c r="AP84" s="17" t="str">
        <f ca="1">IF(Tabla2[[#This Row],[REALIZA REQUERIMIENTO 2 (SI/NO)]] = "SI",Tabla2[[#This Row],[FECHA MAXIMA PLAN DE MEJORAMIENTO 2
(DD/MM/AAAA)]]-TODAY()," ")</f>
        <v xml:space="preserve"> </v>
      </c>
      <c r="AQ84" s="5"/>
      <c r="AR84" s="5"/>
      <c r="AS84" s="5"/>
      <c r="AT84" s="5"/>
    </row>
    <row r="85" spans="1:46" ht="12.75" customHeight="1">
      <c r="A85" s="34" t="s">
        <v>106</v>
      </c>
      <c r="B85" s="37" t="s">
        <v>108</v>
      </c>
      <c r="C85" s="35" t="s">
        <v>15</v>
      </c>
      <c r="D85" s="46" t="s">
        <v>16</v>
      </c>
      <c r="E85" s="36" t="s">
        <v>17</v>
      </c>
      <c r="F85" s="27"/>
      <c r="G85" s="21">
        <v>6</v>
      </c>
      <c r="H85" s="21">
        <v>28</v>
      </c>
      <c r="I85" s="21">
        <v>43</v>
      </c>
      <c r="J85" s="21">
        <v>60</v>
      </c>
      <c r="K85" s="21">
        <v>57</v>
      </c>
      <c r="L85" s="21">
        <v>62</v>
      </c>
      <c r="M85" s="55">
        <v>75</v>
      </c>
      <c r="N85" s="55">
        <v>67</v>
      </c>
      <c r="O85" s="55">
        <v>50</v>
      </c>
      <c r="P85" s="55">
        <v>71</v>
      </c>
      <c r="Q85" s="55"/>
      <c r="R85" s="55"/>
      <c r="S85" s="22">
        <f t="shared" si="14"/>
        <v>519</v>
      </c>
      <c r="T85" s="56">
        <f>SUM(G85:L85)</f>
        <v>256</v>
      </c>
      <c r="U85" s="26"/>
      <c r="V85" s="63"/>
      <c r="W85" s="36"/>
      <c r="X85" s="10"/>
      <c r="Y85" s="10"/>
      <c r="Z85" s="13"/>
      <c r="AA85" s="72" t="str">
        <f>IF(Tabla2[[#This Row],[REALIZA REQUERIMIENTO (SI/NO)]] = "SI",Tabla2[[#This Row],[FECHA  VISITA ]]+8," ")</f>
        <v xml:space="preserve"> </v>
      </c>
      <c r="AB85" s="15" t="str">
        <f ca="1">IF(Tabla2[[#This Row],[REALIZA REQUERIMIENTO (SI/NO)]] = "SI",Tabla2[[#This Row],[FECHA MAXIMA REQUERIMIENTO  1 (DD/MM/AAAA)]]-TODAY()," ")</f>
        <v xml:space="preserve"> </v>
      </c>
      <c r="AC85" s="12"/>
      <c r="AD85" s="10"/>
      <c r="AE85" s="14" t="str">
        <f>IF(Tabla2[[#This Row],[REALIZA REQUERIMIENTO (SI/NO)]] = "SI",Tabla2[[#This Row],[FECHA  VISITA ]]+13," ")</f>
        <v xml:space="preserve"> </v>
      </c>
      <c r="AF85" s="16" t="str">
        <f ca="1">IF(Tabla2[[#This Row],[REALIZA REQUERIMIENTO (SI/NO)]] = "SI",Tabla2[[#This Row],[FECHA MAXIMA PLAN DE MEJORAMIENTO 1
(DD/MM/AAAA)]]-TODAY()," ")</f>
        <v xml:space="preserve"> </v>
      </c>
      <c r="AG85" s="12"/>
      <c r="AH85" s="10"/>
      <c r="AI85" s="10"/>
      <c r="AJ85" s="5"/>
      <c r="AK85" s="18" t="str">
        <f>IF(Tabla2[[#This Row],[REALIZA REQUERIMIENTO 2 (SI/NO)]] = "SI",Tabla2[[#This Row],[FECHA  VISITA ]]+5," ")</f>
        <v xml:space="preserve"> </v>
      </c>
      <c r="AL85" s="17" t="str">
        <f ca="1">IF(Tabla2[[#This Row],[REALIZA REQUERIMIENTO 2 (SI/NO)]] = "SI",Tabla2[[#This Row],[FECHA MAXIMA REQUERIMIENTO 2  (DD/MM/AAAA)]]-TODAY()," ")</f>
        <v xml:space="preserve"> </v>
      </c>
      <c r="AM85" s="5"/>
      <c r="AN85" s="5"/>
      <c r="AO85" s="18" t="str">
        <f>IF(Tabla2[[#This Row],[REALIZA REQUERIMIENTO 2 (SI/NO)]] = "SI",Tabla2[[#This Row],[FECHA  VISITA ]]+23," ")</f>
        <v xml:space="preserve"> </v>
      </c>
      <c r="AP85" s="17" t="str">
        <f ca="1">IF(Tabla2[[#This Row],[REALIZA REQUERIMIENTO 2 (SI/NO)]] = "SI",Tabla2[[#This Row],[FECHA MAXIMA PLAN DE MEJORAMIENTO 2
(DD/MM/AAAA)]]-TODAY()," ")</f>
        <v xml:space="preserve"> </v>
      </c>
      <c r="AQ85" s="5"/>
      <c r="AR85" s="5"/>
      <c r="AS85" s="5"/>
      <c r="AT85" s="5"/>
    </row>
    <row r="86" spans="1:46" ht="12.75" customHeight="1">
      <c r="A86" s="34" t="s">
        <v>109</v>
      </c>
      <c r="B86" s="34" t="s">
        <v>110</v>
      </c>
      <c r="C86" s="35" t="s">
        <v>15</v>
      </c>
      <c r="D86" s="35" t="s">
        <v>16</v>
      </c>
      <c r="E86" s="36" t="s">
        <v>17</v>
      </c>
      <c r="F86" s="27"/>
      <c r="G86" s="21">
        <v>19</v>
      </c>
      <c r="H86" s="21">
        <v>23</v>
      </c>
      <c r="I86" s="21">
        <v>26</v>
      </c>
      <c r="J86" s="21">
        <v>30</v>
      </c>
      <c r="K86" s="21">
        <v>33</v>
      </c>
      <c r="L86" s="21">
        <v>30</v>
      </c>
      <c r="M86" s="55"/>
      <c r="N86" s="55"/>
      <c r="O86" s="55"/>
      <c r="P86" s="55"/>
      <c r="Q86" s="55"/>
      <c r="R86" s="55"/>
      <c r="S86" s="22">
        <f t="shared" si="14"/>
        <v>161</v>
      </c>
      <c r="T86" s="56">
        <f>SUBTOTAL(9,F86:L86)</f>
        <v>161</v>
      </c>
      <c r="U86" s="16"/>
      <c r="V86" s="63">
        <f t="shared" ref="V86:V150" si="20">+S86-T86</f>
        <v>0</v>
      </c>
      <c r="W86" s="36"/>
      <c r="X86" s="10"/>
      <c r="Y86" s="10"/>
      <c r="Z86" s="13"/>
      <c r="AA86" s="72" t="str">
        <f>IF(Tabla2[[#This Row],[REALIZA REQUERIMIENTO (SI/NO)]] = "SI",Tabla2[[#This Row],[FECHA  VISITA ]]+8," ")</f>
        <v xml:space="preserve"> </v>
      </c>
      <c r="AB86" s="15" t="str">
        <f ca="1">IF(Tabla2[[#This Row],[REALIZA REQUERIMIENTO (SI/NO)]] = "SI",Tabla2[[#This Row],[FECHA MAXIMA REQUERIMIENTO  1 (DD/MM/AAAA)]]-TODAY()," ")</f>
        <v xml:space="preserve"> </v>
      </c>
      <c r="AC86" s="12"/>
      <c r="AD86" s="10"/>
      <c r="AE86" s="14" t="str">
        <f>IF(Tabla2[[#This Row],[REALIZA REQUERIMIENTO (SI/NO)]] = "SI",Tabla2[[#This Row],[FECHA  VISITA ]]+13," ")</f>
        <v xml:space="preserve"> </v>
      </c>
      <c r="AF86" s="16" t="str">
        <f ca="1">IF(Tabla2[[#This Row],[REALIZA REQUERIMIENTO (SI/NO)]] = "SI",Tabla2[[#This Row],[FECHA MAXIMA PLAN DE MEJORAMIENTO 1
(DD/MM/AAAA)]]-TODAY()," ")</f>
        <v xml:space="preserve"> </v>
      </c>
      <c r="AG86" s="12"/>
      <c r="AH86" s="10"/>
      <c r="AI86" s="10"/>
      <c r="AJ86" s="5"/>
      <c r="AK86" s="18" t="str">
        <f>IF(Tabla2[[#This Row],[REALIZA REQUERIMIENTO 2 (SI/NO)]] = "SI",Tabla2[[#This Row],[FECHA  VISITA ]]+5," ")</f>
        <v xml:space="preserve"> </v>
      </c>
      <c r="AL86" s="17" t="str">
        <f ca="1">IF(Tabla2[[#This Row],[REALIZA REQUERIMIENTO 2 (SI/NO)]] = "SI",Tabla2[[#This Row],[FECHA MAXIMA REQUERIMIENTO 2  (DD/MM/AAAA)]]-TODAY()," ")</f>
        <v xml:space="preserve"> </v>
      </c>
      <c r="AM86" s="5"/>
      <c r="AN86" s="5"/>
      <c r="AO86" s="18" t="str">
        <f>IF(Tabla2[[#This Row],[REALIZA REQUERIMIENTO 2 (SI/NO)]] = "SI",Tabla2[[#This Row],[FECHA  VISITA ]]+23," ")</f>
        <v xml:space="preserve"> </v>
      </c>
      <c r="AP86" s="17" t="str">
        <f ca="1">IF(Tabla2[[#This Row],[REALIZA REQUERIMIENTO 2 (SI/NO)]] = "SI",Tabla2[[#This Row],[FECHA MAXIMA PLAN DE MEJORAMIENTO 2
(DD/MM/AAAA)]]-TODAY()," ")</f>
        <v xml:space="preserve"> </v>
      </c>
      <c r="AQ86" s="5"/>
      <c r="AR86" s="5"/>
      <c r="AS86" s="5"/>
      <c r="AT86" s="5"/>
    </row>
    <row r="87" spans="1:46" ht="12.75" customHeight="1">
      <c r="A87" s="34" t="s">
        <v>111</v>
      </c>
      <c r="B87" s="34" t="s">
        <v>112</v>
      </c>
      <c r="C87" s="35" t="s">
        <v>15</v>
      </c>
      <c r="D87" s="35" t="s">
        <v>16</v>
      </c>
      <c r="E87" s="36" t="s">
        <v>17</v>
      </c>
      <c r="F87" s="27"/>
      <c r="G87" s="21">
        <v>7</v>
      </c>
      <c r="H87" s="21">
        <v>40</v>
      </c>
      <c r="I87" s="21">
        <v>41</v>
      </c>
      <c r="J87" s="21">
        <v>29</v>
      </c>
      <c r="K87" s="21">
        <v>31</v>
      </c>
      <c r="L87" s="21">
        <v>18</v>
      </c>
      <c r="M87" s="55"/>
      <c r="N87" s="55"/>
      <c r="O87" s="55"/>
      <c r="P87" s="55"/>
      <c r="Q87" s="55"/>
      <c r="R87" s="55"/>
      <c r="S87" s="22">
        <f t="shared" si="14"/>
        <v>166</v>
      </c>
      <c r="T87" s="56">
        <f t="shared" ref="T87:T89" si="21">SUBTOTAL(9,F87:R87)</f>
        <v>166</v>
      </c>
      <c r="U87" s="16"/>
      <c r="V87" s="63">
        <f t="shared" si="20"/>
        <v>0</v>
      </c>
      <c r="W87" s="36"/>
      <c r="X87" s="10"/>
      <c r="Y87" s="10"/>
      <c r="Z87" s="13"/>
      <c r="AA87" s="72" t="str">
        <f>IF(Tabla2[[#This Row],[REALIZA REQUERIMIENTO (SI/NO)]] = "SI",Tabla2[[#This Row],[FECHA  VISITA ]]+8," ")</f>
        <v xml:space="preserve"> </v>
      </c>
      <c r="AB87" s="15" t="str">
        <f ca="1">IF(Tabla2[[#This Row],[REALIZA REQUERIMIENTO (SI/NO)]] = "SI",Tabla2[[#This Row],[FECHA MAXIMA REQUERIMIENTO  1 (DD/MM/AAAA)]]-TODAY()," ")</f>
        <v xml:space="preserve"> </v>
      </c>
      <c r="AC87" s="12"/>
      <c r="AD87" s="10"/>
      <c r="AE87" s="14" t="str">
        <f>IF(Tabla2[[#This Row],[REALIZA REQUERIMIENTO (SI/NO)]] = "SI",Tabla2[[#This Row],[FECHA  VISITA ]]+13," ")</f>
        <v xml:space="preserve"> </v>
      </c>
      <c r="AF87" s="16" t="str">
        <f ca="1">IF(Tabla2[[#This Row],[REALIZA REQUERIMIENTO (SI/NO)]] = "SI",Tabla2[[#This Row],[FECHA MAXIMA PLAN DE MEJORAMIENTO 1
(DD/MM/AAAA)]]-TODAY()," ")</f>
        <v xml:space="preserve"> </v>
      </c>
      <c r="AG87" s="12"/>
      <c r="AH87" s="10"/>
      <c r="AI87" s="10"/>
      <c r="AJ87" s="5"/>
      <c r="AK87" s="18" t="str">
        <f>IF(Tabla2[[#This Row],[REALIZA REQUERIMIENTO 2 (SI/NO)]] = "SI",Tabla2[[#This Row],[FECHA  VISITA ]]+5," ")</f>
        <v xml:space="preserve"> </v>
      </c>
      <c r="AL87" s="17" t="str">
        <f ca="1">IF(Tabla2[[#This Row],[REALIZA REQUERIMIENTO 2 (SI/NO)]] = "SI",Tabla2[[#This Row],[FECHA MAXIMA REQUERIMIENTO 2  (DD/MM/AAAA)]]-TODAY()," ")</f>
        <v xml:space="preserve"> </v>
      </c>
      <c r="AM87" s="5"/>
      <c r="AN87" s="5"/>
      <c r="AO87" s="18" t="str">
        <f>IF(Tabla2[[#This Row],[REALIZA REQUERIMIENTO 2 (SI/NO)]] = "SI",Tabla2[[#This Row],[FECHA  VISITA ]]+23," ")</f>
        <v xml:space="preserve"> </v>
      </c>
      <c r="AP87" s="17" t="str">
        <f ca="1">IF(Tabla2[[#This Row],[REALIZA REQUERIMIENTO 2 (SI/NO)]] = "SI",Tabla2[[#This Row],[FECHA MAXIMA PLAN DE MEJORAMIENTO 2
(DD/MM/AAAA)]]-TODAY()," ")</f>
        <v xml:space="preserve"> </v>
      </c>
      <c r="AQ87" s="5"/>
      <c r="AR87" s="5"/>
      <c r="AS87" s="5"/>
      <c r="AT87" s="5"/>
    </row>
    <row r="88" spans="1:46" ht="12.75" customHeight="1">
      <c r="A88" s="34" t="s">
        <v>111</v>
      </c>
      <c r="B88" s="34" t="s">
        <v>112</v>
      </c>
      <c r="C88" s="35" t="s">
        <v>15</v>
      </c>
      <c r="D88" s="35" t="s">
        <v>40</v>
      </c>
      <c r="E88" s="36" t="s">
        <v>17</v>
      </c>
      <c r="F88" s="27"/>
      <c r="G88" s="21"/>
      <c r="H88" s="21"/>
      <c r="I88" s="21">
        <v>19</v>
      </c>
      <c r="J88" s="21">
        <v>32</v>
      </c>
      <c r="K88" s="21">
        <v>28</v>
      </c>
      <c r="L88" s="21">
        <v>20</v>
      </c>
      <c r="M88" s="55"/>
      <c r="N88" s="55"/>
      <c r="O88" s="55"/>
      <c r="P88" s="55"/>
      <c r="Q88" s="55"/>
      <c r="R88" s="55"/>
      <c r="S88" s="22">
        <f t="shared" si="14"/>
        <v>99</v>
      </c>
      <c r="T88" s="56">
        <f t="shared" si="21"/>
        <v>99</v>
      </c>
      <c r="U88" s="16"/>
      <c r="V88" s="63">
        <f t="shared" si="20"/>
        <v>0</v>
      </c>
      <c r="W88" s="36"/>
      <c r="X88" s="10"/>
      <c r="Y88" s="10"/>
      <c r="Z88" s="13"/>
      <c r="AA88" s="72" t="str">
        <f>IF(Tabla2[[#This Row],[REALIZA REQUERIMIENTO (SI/NO)]] = "SI",Tabla2[[#This Row],[FECHA  VISITA ]]+8," ")</f>
        <v xml:space="preserve"> </v>
      </c>
      <c r="AB88" s="15" t="str">
        <f ca="1">IF(Tabla2[[#This Row],[REALIZA REQUERIMIENTO (SI/NO)]] = "SI",Tabla2[[#This Row],[FECHA MAXIMA REQUERIMIENTO  1 (DD/MM/AAAA)]]-TODAY()," ")</f>
        <v xml:space="preserve"> </v>
      </c>
      <c r="AC88" s="12"/>
      <c r="AD88" s="10"/>
      <c r="AE88" s="14" t="str">
        <f>IF(Tabla2[[#This Row],[REALIZA REQUERIMIENTO (SI/NO)]] = "SI",Tabla2[[#This Row],[FECHA  VISITA ]]+13," ")</f>
        <v xml:space="preserve"> </v>
      </c>
      <c r="AF88" s="16" t="str">
        <f ca="1">IF(Tabla2[[#This Row],[REALIZA REQUERIMIENTO (SI/NO)]] = "SI",Tabla2[[#This Row],[FECHA MAXIMA PLAN DE MEJORAMIENTO 1
(DD/MM/AAAA)]]-TODAY()," ")</f>
        <v xml:space="preserve"> </v>
      </c>
      <c r="AG88" s="12"/>
      <c r="AH88" s="10"/>
      <c r="AI88" s="10"/>
      <c r="AJ88" s="5"/>
      <c r="AK88" s="18" t="str">
        <f>IF(Tabla2[[#This Row],[REALIZA REQUERIMIENTO 2 (SI/NO)]] = "SI",Tabla2[[#This Row],[FECHA  VISITA ]]+5," ")</f>
        <v xml:space="preserve"> </v>
      </c>
      <c r="AL88" s="17" t="str">
        <f ca="1">IF(Tabla2[[#This Row],[REALIZA REQUERIMIENTO 2 (SI/NO)]] = "SI",Tabla2[[#This Row],[FECHA MAXIMA REQUERIMIENTO 2  (DD/MM/AAAA)]]-TODAY()," ")</f>
        <v xml:space="preserve"> </v>
      </c>
      <c r="AM88" s="5"/>
      <c r="AN88" s="5"/>
      <c r="AO88" s="18" t="str">
        <f>IF(Tabla2[[#This Row],[REALIZA REQUERIMIENTO 2 (SI/NO)]] = "SI",Tabla2[[#This Row],[FECHA  VISITA ]]+23," ")</f>
        <v xml:space="preserve"> </v>
      </c>
      <c r="AP88" s="17" t="str">
        <f ca="1">IF(Tabla2[[#This Row],[REALIZA REQUERIMIENTO 2 (SI/NO)]] = "SI",Tabla2[[#This Row],[FECHA MAXIMA PLAN DE MEJORAMIENTO 2
(DD/MM/AAAA)]]-TODAY()," ")</f>
        <v xml:space="preserve"> </v>
      </c>
      <c r="AQ88" s="5"/>
      <c r="AR88" s="5"/>
      <c r="AS88" s="5"/>
      <c r="AT88" s="5"/>
    </row>
    <row r="89" spans="1:46" ht="12.75" customHeight="1">
      <c r="A89" s="34" t="s">
        <v>111</v>
      </c>
      <c r="B89" s="34" t="s">
        <v>113</v>
      </c>
      <c r="C89" s="35" t="s">
        <v>15</v>
      </c>
      <c r="D89" s="35" t="s">
        <v>16</v>
      </c>
      <c r="E89" s="36" t="s">
        <v>17</v>
      </c>
      <c r="F89" s="27"/>
      <c r="G89" s="21">
        <v>5</v>
      </c>
      <c r="H89" s="21">
        <v>17</v>
      </c>
      <c r="I89" s="21">
        <v>24</v>
      </c>
      <c r="J89" s="21">
        <v>27</v>
      </c>
      <c r="K89" s="21">
        <v>33</v>
      </c>
      <c r="L89" s="21">
        <v>26</v>
      </c>
      <c r="M89" s="55"/>
      <c r="N89" s="55"/>
      <c r="O89" s="55"/>
      <c r="P89" s="55"/>
      <c r="Q89" s="55"/>
      <c r="R89" s="55"/>
      <c r="S89" s="22">
        <f t="shared" si="14"/>
        <v>132</v>
      </c>
      <c r="T89" s="56">
        <f t="shared" si="21"/>
        <v>132</v>
      </c>
      <c r="U89" s="16"/>
      <c r="V89" s="63">
        <f t="shared" si="20"/>
        <v>0</v>
      </c>
      <c r="W89" s="36"/>
      <c r="X89" s="10"/>
      <c r="Y89" s="10"/>
      <c r="Z89" s="13"/>
      <c r="AA89" s="72" t="str">
        <f>IF(Tabla2[[#This Row],[REALIZA REQUERIMIENTO (SI/NO)]] = "SI",Tabla2[[#This Row],[FECHA  VISITA ]]+8," ")</f>
        <v xml:space="preserve"> </v>
      </c>
      <c r="AB89" s="15" t="str">
        <f ca="1">IF(Tabla2[[#This Row],[REALIZA REQUERIMIENTO (SI/NO)]] = "SI",Tabla2[[#This Row],[FECHA MAXIMA REQUERIMIENTO  1 (DD/MM/AAAA)]]-TODAY()," ")</f>
        <v xml:space="preserve"> </v>
      </c>
      <c r="AC89" s="12"/>
      <c r="AD89" s="10"/>
      <c r="AE89" s="14" t="str">
        <f>IF(Tabla2[[#This Row],[REALIZA REQUERIMIENTO (SI/NO)]] = "SI",Tabla2[[#This Row],[FECHA  VISITA ]]+13," ")</f>
        <v xml:space="preserve"> </v>
      </c>
      <c r="AF89" s="16" t="str">
        <f ca="1">IF(Tabla2[[#This Row],[REALIZA REQUERIMIENTO (SI/NO)]] = "SI",Tabla2[[#This Row],[FECHA MAXIMA PLAN DE MEJORAMIENTO 1
(DD/MM/AAAA)]]-TODAY()," ")</f>
        <v xml:space="preserve"> </v>
      </c>
      <c r="AG89" s="12"/>
      <c r="AH89" s="10"/>
      <c r="AI89" s="10"/>
      <c r="AJ89" s="5"/>
      <c r="AK89" s="18" t="str">
        <f>IF(Tabla2[[#This Row],[REALIZA REQUERIMIENTO 2 (SI/NO)]] = "SI",Tabla2[[#This Row],[FECHA  VISITA ]]+5," ")</f>
        <v xml:space="preserve"> </v>
      </c>
      <c r="AL89" s="17" t="str">
        <f ca="1">IF(Tabla2[[#This Row],[REALIZA REQUERIMIENTO 2 (SI/NO)]] = "SI",Tabla2[[#This Row],[FECHA MAXIMA REQUERIMIENTO 2  (DD/MM/AAAA)]]-TODAY()," ")</f>
        <v xml:space="preserve"> </v>
      </c>
      <c r="AM89" s="5"/>
      <c r="AN89" s="5"/>
      <c r="AO89" s="18" t="str">
        <f>IF(Tabla2[[#This Row],[REALIZA REQUERIMIENTO 2 (SI/NO)]] = "SI",Tabla2[[#This Row],[FECHA  VISITA ]]+23," ")</f>
        <v xml:space="preserve"> </v>
      </c>
      <c r="AP89" s="17" t="str">
        <f ca="1">IF(Tabla2[[#This Row],[REALIZA REQUERIMIENTO 2 (SI/NO)]] = "SI",Tabla2[[#This Row],[FECHA MAXIMA PLAN DE MEJORAMIENTO 2
(DD/MM/AAAA)]]-TODAY()," ")</f>
        <v xml:space="preserve"> </v>
      </c>
      <c r="AQ89" s="5"/>
      <c r="AR89" s="5"/>
      <c r="AS89" s="5"/>
      <c r="AT89" s="5"/>
    </row>
    <row r="90" spans="1:46" ht="12.75" customHeight="1">
      <c r="A90" s="34" t="s">
        <v>111</v>
      </c>
      <c r="B90" s="34" t="s">
        <v>114</v>
      </c>
      <c r="C90" s="35" t="s">
        <v>15</v>
      </c>
      <c r="D90" s="35" t="s">
        <v>16</v>
      </c>
      <c r="E90" s="36" t="s">
        <v>17</v>
      </c>
      <c r="F90" s="27"/>
      <c r="G90" s="21">
        <v>32</v>
      </c>
      <c r="H90" s="21">
        <v>48</v>
      </c>
      <c r="I90" s="21">
        <v>55</v>
      </c>
      <c r="J90" s="21">
        <v>58</v>
      </c>
      <c r="K90" s="21">
        <v>69</v>
      </c>
      <c r="L90" s="21">
        <v>61</v>
      </c>
      <c r="M90" s="21">
        <v>60</v>
      </c>
      <c r="N90" s="55">
        <v>48</v>
      </c>
      <c r="O90" s="55"/>
      <c r="P90" s="55"/>
      <c r="Q90" s="55"/>
      <c r="R90" s="55"/>
      <c r="S90" s="22">
        <f t="shared" si="14"/>
        <v>431</v>
      </c>
      <c r="T90" s="56">
        <f>SUBTOTAL(9,F90:M90)</f>
        <v>383</v>
      </c>
      <c r="U90" s="16"/>
      <c r="V90" s="63">
        <f t="shared" si="20"/>
        <v>48</v>
      </c>
      <c r="W90" s="36"/>
      <c r="X90" s="10"/>
      <c r="Y90" s="42"/>
      <c r="Z90" s="13"/>
      <c r="AA90" s="72" t="str">
        <f>IF(Tabla2[[#This Row],[REALIZA REQUERIMIENTO (SI/NO)]] = "SI",Tabla2[[#This Row],[FECHA  VISITA ]]+8," ")</f>
        <v xml:space="preserve"> </v>
      </c>
      <c r="AB90" s="15" t="str">
        <f ca="1">IF(Tabla2[[#This Row],[REALIZA REQUERIMIENTO (SI/NO)]] = "SI",Tabla2[[#This Row],[FECHA MAXIMA REQUERIMIENTO  1 (DD/MM/AAAA)]]-TODAY()," ")</f>
        <v xml:space="preserve"> </v>
      </c>
      <c r="AC90" s="12"/>
      <c r="AD90" s="10"/>
      <c r="AE90" s="14" t="str">
        <f>IF(Tabla2[[#This Row],[REALIZA REQUERIMIENTO (SI/NO)]] = "SI",Tabla2[[#This Row],[FECHA  VISITA ]]+13," ")</f>
        <v xml:space="preserve"> </v>
      </c>
      <c r="AF90" s="16" t="str">
        <f ca="1">IF(Tabla2[[#This Row],[REALIZA REQUERIMIENTO (SI/NO)]] = "SI",Tabla2[[#This Row],[FECHA MAXIMA PLAN DE MEJORAMIENTO 1
(DD/MM/AAAA)]]-TODAY()," ")</f>
        <v xml:space="preserve"> </v>
      </c>
      <c r="AG90" s="12"/>
      <c r="AH90" s="10"/>
      <c r="AI90" s="10"/>
      <c r="AJ90" s="5"/>
      <c r="AK90" s="18" t="str">
        <f>IF(Tabla2[[#This Row],[REALIZA REQUERIMIENTO 2 (SI/NO)]] = "SI",Tabla2[[#This Row],[FECHA  VISITA ]]+5," ")</f>
        <v xml:space="preserve"> </v>
      </c>
      <c r="AL90" s="17" t="str">
        <f ca="1">IF(Tabla2[[#This Row],[REALIZA REQUERIMIENTO 2 (SI/NO)]] = "SI",Tabla2[[#This Row],[FECHA MAXIMA REQUERIMIENTO 2  (DD/MM/AAAA)]]-TODAY()," ")</f>
        <v xml:space="preserve"> </v>
      </c>
      <c r="AM90" s="5"/>
      <c r="AN90" s="5"/>
      <c r="AO90" s="18" t="str">
        <f>IF(Tabla2[[#This Row],[REALIZA REQUERIMIENTO 2 (SI/NO)]] = "SI",Tabla2[[#This Row],[FECHA  VISITA ]]+23," ")</f>
        <v xml:space="preserve"> </v>
      </c>
      <c r="AP90" s="17" t="str">
        <f ca="1">IF(Tabla2[[#This Row],[REALIZA REQUERIMIENTO 2 (SI/NO)]] = "SI",Tabla2[[#This Row],[FECHA MAXIMA PLAN DE MEJORAMIENTO 2
(DD/MM/AAAA)]]-TODAY()," ")</f>
        <v xml:space="preserve"> </v>
      </c>
      <c r="AQ90" s="5"/>
      <c r="AR90" s="5"/>
      <c r="AS90" s="5"/>
      <c r="AT90" s="5"/>
    </row>
    <row r="91" spans="1:46" ht="12.75" customHeight="1">
      <c r="A91" s="34" t="s">
        <v>111</v>
      </c>
      <c r="B91" s="34" t="s">
        <v>114</v>
      </c>
      <c r="C91" s="35" t="s">
        <v>15</v>
      </c>
      <c r="D91" s="35" t="s">
        <v>40</v>
      </c>
      <c r="E91" s="36" t="s">
        <v>17</v>
      </c>
      <c r="F91" s="27"/>
      <c r="G91" s="55"/>
      <c r="H91" s="55"/>
      <c r="I91" s="55"/>
      <c r="J91" s="55"/>
      <c r="K91" s="55"/>
      <c r="L91" s="55"/>
      <c r="M91" s="21">
        <v>58</v>
      </c>
      <c r="N91" s="21">
        <v>67</v>
      </c>
      <c r="O91" s="55">
        <v>64</v>
      </c>
      <c r="P91" s="55">
        <v>60</v>
      </c>
      <c r="Q91" s="55">
        <v>63</v>
      </c>
      <c r="R91" s="55">
        <v>64</v>
      </c>
      <c r="S91" s="22">
        <f t="shared" si="14"/>
        <v>376</v>
      </c>
      <c r="T91" s="56">
        <f>SUBTOTAL(9,F91:N91)</f>
        <v>125</v>
      </c>
      <c r="U91" s="16"/>
      <c r="V91" s="63">
        <f t="shared" si="20"/>
        <v>251</v>
      </c>
      <c r="W91" s="36"/>
      <c r="X91" s="10"/>
      <c r="Y91" s="10"/>
      <c r="Z91" s="13"/>
      <c r="AA91" s="72" t="str">
        <f>IF(Tabla2[[#This Row],[REALIZA REQUERIMIENTO (SI/NO)]] = "SI",Tabla2[[#This Row],[FECHA  VISITA ]]+8," ")</f>
        <v xml:space="preserve"> </v>
      </c>
      <c r="AB91" s="15" t="str">
        <f ca="1">IF(Tabla2[[#This Row],[REALIZA REQUERIMIENTO (SI/NO)]] = "SI",Tabla2[[#This Row],[FECHA MAXIMA REQUERIMIENTO  1 (DD/MM/AAAA)]]-TODAY()," ")</f>
        <v xml:space="preserve"> </v>
      </c>
      <c r="AC91" s="12"/>
      <c r="AD91" s="10"/>
      <c r="AE91" s="14" t="str">
        <f>IF(Tabla2[[#This Row],[REALIZA REQUERIMIENTO (SI/NO)]] = "SI",Tabla2[[#This Row],[FECHA  VISITA ]]+13," ")</f>
        <v xml:space="preserve"> </v>
      </c>
      <c r="AF91" s="16" t="str">
        <f ca="1">IF(Tabla2[[#This Row],[REALIZA REQUERIMIENTO (SI/NO)]] = "SI",Tabla2[[#This Row],[FECHA MAXIMA PLAN DE MEJORAMIENTO 1
(DD/MM/AAAA)]]-TODAY()," ")</f>
        <v xml:space="preserve"> </v>
      </c>
      <c r="AG91" s="12"/>
      <c r="AH91" s="10"/>
      <c r="AI91" s="10"/>
      <c r="AJ91" s="5"/>
      <c r="AK91" s="18" t="str">
        <f>IF(Tabla2[[#This Row],[REALIZA REQUERIMIENTO 2 (SI/NO)]] = "SI",Tabla2[[#This Row],[FECHA  VISITA ]]+5," ")</f>
        <v xml:space="preserve"> </v>
      </c>
      <c r="AL91" s="17" t="str">
        <f ca="1">IF(Tabla2[[#This Row],[REALIZA REQUERIMIENTO 2 (SI/NO)]] = "SI",Tabla2[[#This Row],[FECHA MAXIMA REQUERIMIENTO 2  (DD/MM/AAAA)]]-TODAY()," ")</f>
        <v xml:space="preserve"> </v>
      </c>
      <c r="AM91" s="5"/>
      <c r="AN91" s="5"/>
      <c r="AO91" s="18" t="str">
        <f>IF(Tabla2[[#This Row],[REALIZA REQUERIMIENTO 2 (SI/NO)]] = "SI",Tabla2[[#This Row],[FECHA  VISITA ]]+23," ")</f>
        <v xml:space="preserve"> </v>
      </c>
      <c r="AP91" s="17" t="str">
        <f ca="1">IF(Tabla2[[#This Row],[REALIZA REQUERIMIENTO 2 (SI/NO)]] = "SI",Tabla2[[#This Row],[FECHA MAXIMA PLAN DE MEJORAMIENTO 2
(DD/MM/AAAA)]]-TODAY()," ")</f>
        <v xml:space="preserve"> </v>
      </c>
      <c r="AQ91" s="5"/>
      <c r="AR91" s="5"/>
      <c r="AS91" s="5"/>
      <c r="AT91" s="5"/>
    </row>
    <row r="92" spans="1:46" ht="12.75" customHeight="1">
      <c r="A92" s="34" t="s">
        <v>115</v>
      </c>
      <c r="B92" s="34" t="s">
        <v>116</v>
      </c>
      <c r="C92" s="35" t="s">
        <v>15</v>
      </c>
      <c r="D92" s="35" t="s">
        <v>16</v>
      </c>
      <c r="E92" s="36" t="s">
        <v>17</v>
      </c>
      <c r="F92" s="21">
        <v>5</v>
      </c>
      <c r="G92" s="21">
        <v>12</v>
      </c>
      <c r="H92" s="55"/>
      <c r="I92" s="55"/>
      <c r="J92" s="55"/>
      <c r="K92" s="55"/>
      <c r="L92" s="55"/>
      <c r="M92" s="21">
        <v>62</v>
      </c>
      <c r="N92" s="55">
        <v>81</v>
      </c>
      <c r="O92" s="55">
        <v>87</v>
      </c>
      <c r="P92" s="55">
        <v>62</v>
      </c>
      <c r="Q92" s="55">
        <v>63</v>
      </c>
      <c r="R92" s="55">
        <v>63</v>
      </c>
      <c r="S92" s="22">
        <f t="shared" si="14"/>
        <v>435</v>
      </c>
      <c r="T92" s="56">
        <f>SUBTOTAL(9,F92:M92)</f>
        <v>79</v>
      </c>
      <c r="U92" s="16"/>
      <c r="V92" s="63">
        <f t="shared" si="20"/>
        <v>356</v>
      </c>
      <c r="W92" s="36"/>
      <c r="X92" s="10"/>
      <c r="Y92" s="10"/>
      <c r="Z92" s="13"/>
      <c r="AA92" s="72" t="str">
        <f>IF(Tabla2[[#This Row],[REALIZA REQUERIMIENTO (SI/NO)]] = "SI",Tabla2[[#This Row],[FECHA  VISITA ]]+8," ")</f>
        <v xml:space="preserve"> </v>
      </c>
      <c r="AB92" s="15" t="str">
        <f ca="1">IF(Tabla2[[#This Row],[REALIZA REQUERIMIENTO (SI/NO)]] = "SI",Tabla2[[#This Row],[FECHA MAXIMA REQUERIMIENTO  1 (DD/MM/AAAA)]]-TODAY()," ")</f>
        <v xml:space="preserve"> </v>
      </c>
      <c r="AC92" s="12"/>
      <c r="AD92" s="10"/>
      <c r="AE92" s="14" t="str">
        <f>IF(Tabla2[[#This Row],[REALIZA REQUERIMIENTO (SI/NO)]] = "SI",Tabla2[[#This Row],[FECHA  VISITA ]]+13," ")</f>
        <v xml:space="preserve"> </v>
      </c>
      <c r="AF92" s="16" t="str">
        <f ca="1">IF(Tabla2[[#This Row],[REALIZA REQUERIMIENTO (SI/NO)]] = "SI",Tabla2[[#This Row],[FECHA MAXIMA PLAN DE MEJORAMIENTO 1
(DD/MM/AAAA)]]-TODAY()," ")</f>
        <v xml:space="preserve"> </v>
      </c>
      <c r="AG92" s="12"/>
      <c r="AH92" s="10"/>
      <c r="AI92" s="10"/>
      <c r="AJ92" s="5"/>
      <c r="AK92" s="18" t="str">
        <f>IF(Tabla2[[#This Row],[REALIZA REQUERIMIENTO 2 (SI/NO)]] = "SI",Tabla2[[#This Row],[FECHA  VISITA ]]+5," ")</f>
        <v xml:space="preserve"> </v>
      </c>
      <c r="AL92" s="17" t="str">
        <f ca="1">IF(Tabla2[[#This Row],[REALIZA REQUERIMIENTO 2 (SI/NO)]] = "SI",Tabla2[[#This Row],[FECHA MAXIMA REQUERIMIENTO 2  (DD/MM/AAAA)]]-TODAY()," ")</f>
        <v xml:space="preserve"> </v>
      </c>
      <c r="AM92" s="5"/>
      <c r="AN92" s="5"/>
      <c r="AO92" s="18" t="str">
        <f>IF(Tabla2[[#This Row],[REALIZA REQUERIMIENTO 2 (SI/NO)]] = "SI",Tabla2[[#This Row],[FECHA  VISITA ]]+23," ")</f>
        <v xml:space="preserve"> </v>
      </c>
      <c r="AP92" s="17" t="str">
        <f ca="1">IF(Tabla2[[#This Row],[REALIZA REQUERIMIENTO 2 (SI/NO)]] = "SI",Tabla2[[#This Row],[FECHA MAXIMA PLAN DE MEJORAMIENTO 2
(DD/MM/AAAA)]]-TODAY()," ")</f>
        <v xml:space="preserve"> </v>
      </c>
      <c r="AQ92" s="5"/>
      <c r="AR92" s="5"/>
      <c r="AS92" s="5"/>
      <c r="AT92" s="5"/>
    </row>
    <row r="93" spans="1:46" ht="12.75" customHeight="1">
      <c r="A93" s="34" t="s">
        <v>115</v>
      </c>
      <c r="B93" s="34" t="s">
        <v>116</v>
      </c>
      <c r="C93" s="35" t="s">
        <v>15</v>
      </c>
      <c r="D93" s="35" t="s">
        <v>40</v>
      </c>
      <c r="E93" s="36" t="s">
        <v>17</v>
      </c>
      <c r="F93" s="19"/>
      <c r="G93" s="22"/>
      <c r="H93" s="21">
        <v>29</v>
      </c>
      <c r="I93" s="21">
        <v>32</v>
      </c>
      <c r="J93" s="21">
        <v>42</v>
      </c>
      <c r="K93" s="21">
        <v>47</v>
      </c>
      <c r="L93" s="55">
        <v>34</v>
      </c>
      <c r="M93" s="55"/>
      <c r="N93" s="55"/>
      <c r="O93" s="55"/>
      <c r="P93" s="55"/>
      <c r="Q93" s="55"/>
      <c r="R93" s="55"/>
      <c r="S93" s="22">
        <f t="shared" si="14"/>
        <v>184</v>
      </c>
      <c r="T93" s="56">
        <f>SUBTOTAL(9,F93:K93)</f>
        <v>150</v>
      </c>
      <c r="U93" s="16"/>
      <c r="V93" s="63">
        <f t="shared" si="20"/>
        <v>34</v>
      </c>
      <c r="W93" s="36"/>
      <c r="X93" s="10"/>
      <c r="Y93" s="10"/>
      <c r="Z93" s="13"/>
      <c r="AA93" s="72" t="str">
        <f>IF(Tabla2[[#This Row],[REALIZA REQUERIMIENTO (SI/NO)]] = "SI",Tabla2[[#This Row],[FECHA  VISITA ]]+8," ")</f>
        <v xml:space="preserve"> </v>
      </c>
      <c r="AB93" s="15" t="str">
        <f ca="1">IF(Tabla2[[#This Row],[REALIZA REQUERIMIENTO (SI/NO)]] = "SI",Tabla2[[#This Row],[FECHA MAXIMA REQUERIMIENTO  1 (DD/MM/AAAA)]]-TODAY()," ")</f>
        <v xml:space="preserve"> </v>
      </c>
      <c r="AC93" s="12"/>
      <c r="AD93" s="10"/>
      <c r="AE93" s="14" t="str">
        <f>IF(Tabla2[[#This Row],[REALIZA REQUERIMIENTO (SI/NO)]] = "SI",Tabla2[[#This Row],[FECHA  VISITA ]]+13," ")</f>
        <v xml:space="preserve"> </v>
      </c>
      <c r="AF93" s="16" t="str">
        <f ca="1">IF(Tabla2[[#This Row],[REALIZA REQUERIMIENTO (SI/NO)]] = "SI",Tabla2[[#This Row],[FECHA MAXIMA PLAN DE MEJORAMIENTO 1
(DD/MM/AAAA)]]-TODAY()," ")</f>
        <v xml:space="preserve"> </v>
      </c>
      <c r="AG93" s="12"/>
      <c r="AH93" s="10"/>
      <c r="AI93" s="10"/>
      <c r="AJ93" s="5"/>
      <c r="AK93" s="18" t="str">
        <f>IF(Tabla2[[#This Row],[REALIZA REQUERIMIENTO 2 (SI/NO)]] = "SI",Tabla2[[#This Row],[FECHA  VISITA ]]+5," ")</f>
        <v xml:space="preserve"> </v>
      </c>
      <c r="AL93" s="17" t="str">
        <f ca="1">IF(Tabla2[[#This Row],[REALIZA REQUERIMIENTO 2 (SI/NO)]] = "SI",Tabla2[[#This Row],[FECHA MAXIMA REQUERIMIENTO 2  (DD/MM/AAAA)]]-TODAY()," ")</f>
        <v xml:space="preserve"> </v>
      </c>
      <c r="AM93" s="5"/>
      <c r="AN93" s="5"/>
      <c r="AO93" s="18" t="str">
        <f>IF(Tabla2[[#This Row],[REALIZA REQUERIMIENTO 2 (SI/NO)]] = "SI",Tabla2[[#This Row],[FECHA  VISITA ]]+23," ")</f>
        <v xml:space="preserve"> </v>
      </c>
      <c r="AP93" s="17" t="str">
        <f ca="1">IF(Tabla2[[#This Row],[REALIZA REQUERIMIENTO 2 (SI/NO)]] = "SI",Tabla2[[#This Row],[FECHA MAXIMA PLAN DE MEJORAMIENTO 2
(DD/MM/AAAA)]]-TODAY()," ")</f>
        <v xml:space="preserve"> </v>
      </c>
      <c r="AQ93" s="5"/>
      <c r="AR93" s="5"/>
      <c r="AS93" s="5"/>
      <c r="AT93" s="5"/>
    </row>
    <row r="94" spans="1:46" ht="12.75" customHeight="1">
      <c r="A94" s="34" t="s">
        <v>117</v>
      </c>
      <c r="B94" s="34" t="s">
        <v>118</v>
      </c>
      <c r="C94" s="35" t="s">
        <v>15</v>
      </c>
      <c r="D94" s="35" t="s">
        <v>16</v>
      </c>
      <c r="E94" s="36" t="s">
        <v>17</v>
      </c>
      <c r="F94" s="19"/>
      <c r="G94" s="62">
        <v>119</v>
      </c>
      <c r="H94" s="62">
        <v>120</v>
      </c>
      <c r="I94" s="62">
        <v>120</v>
      </c>
      <c r="J94" s="62">
        <v>123</v>
      </c>
      <c r="K94" s="55"/>
      <c r="L94" s="55"/>
      <c r="M94" s="55"/>
      <c r="N94" s="55"/>
      <c r="O94" s="55"/>
      <c r="P94" s="55"/>
      <c r="Q94" s="55"/>
      <c r="R94" s="55"/>
      <c r="S94" s="22">
        <f t="shared" si="14"/>
        <v>482</v>
      </c>
      <c r="T94" s="64">
        <f>SUBTOTAL(9,F94:R94)</f>
        <v>482</v>
      </c>
      <c r="U94" s="16"/>
      <c r="V94" s="17">
        <f t="shared" si="20"/>
        <v>0</v>
      </c>
      <c r="W94" s="36"/>
      <c r="X94" s="10"/>
      <c r="Y94" s="10"/>
      <c r="Z94" s="13"/>
      <c r="AA94" s="72" t="str">
        <f>IF(Tabla2[[#This Row],[REALIZA REQUERIMIENTO (SI/NO)]] = "SI",Tabla2[[#This Row],[FECHA  VISITA ]]+8," ")</f>
        <v xml:space="preserve"> </v>
      </c>
      <c r="AB94" s="15" t="str">
        <f ca="1">IF(Tabla2[[#This Row],[REALIZA REQUERIMIENTO (SI/NO)]] = "SI",Tabla2[[#This Row],[FECHA MAXIMA REQUERIMIENTO  1 (DD/MM/AAAA)]]-TODAY()," ")</f>
        <v xml:space="preserve"> </v>
      </c>
      <c r="AC94" s="12"/>
      <c r="AD94" s="10"/>
      <c r="AE94" s="14" t="str">
        <f>IF(Tabla2[[#This Row],[REALIZA REQUERIMIENTO (SI/NO)]] = "SI",Tabla2[[#This Row],[FECHA  VISITA ]]+13," ")</f>
        <v xml:space="preserve"> </v>
      </c>
      <c r="AF94" s="16" t="str">
        <f ca="1">IF(Tabla2[[#This Row],[REALIZA REQUERIMIENTO (SI/NO)]] = "SI",Tabla2[[#This Row],[FECHA MAXIMA PLAN DE MEJORAMIENTO 1
(DD/MM/AAAA)]]-TODAY()," ")</f>
        <v xml:space="preserve"> </v>
      </c>
      <c r="AG94" s="12"/>
      <c r="AH94" s="10"/>
      <c r="AI94" s="10"/>
      <c r="AJ94" s="5"/>
      <c r="AK94" s="18" t="str">
        <f>IF(Tabla2[[#This Row],[REALIZA REQUERIMIENTO 2 (SI/NO)]] = "SI",Tabla2[[#This Row],[FECHA  VISITA ]]+5," ")</f>
        <v xml:space="preserve"> </v>
      </c>
      <c r="AL94" s="17" t="str">
        <f ca="1">IF(Tabla2[[#This Row],[REALIZA REQUERIMIENTO 2 (SI/NO)]] = "SI",Tabla2[[#This Row],[FECHA MAXIMA REQUERIMIENTO 2  (DD/MM/AAAA)]]-TODAY()," ")</f>
        <v xml:space="preserve"> </v>
      </c>
      <c r="AM94" s="5"/>
      <c r="AN94" s="5"/>
      <c r="AO94" s="18" t="str">
        <f>IF(Tabla2[[#This Row],[REALIZA REQUERIMIENTO 2 (SI/NO)]] = "SI",Tabla2[[#This Row],[FECHA  VISITA ]]+23," ")</f>
        <v xml:space="preserve"> </v>
      </c>
      <c r="AP94" s="17" t="str">
        <f ca="1">IF(Tabla2[[#This Row],[REALIZA REQUERIMIENTO 2 (SI/NO)]] = "SI",Tabla2[[#This Row],[FECHA MAXIMA PLAN DE MEJORAMIENTO 2
(DD/MM/AAAA)]]-TODAY()," ")</f>
        <v xml:space="preserve"> </v>
      </c>
      <c r="AQ94" s="5"/>
      <c r="AR94" s="5"/>
      <c r="AS94" s="5"/>
      <c r="AT94" s="5"/>
    </row>
    <row r="95" spans="1:46" ht="12.75" customHeight="1">
      <c r="A95" s="34" t="s">
        <v>119</v>
      </c>
      <c r="B95" s="37" t="s">
        <v>119</v>
      </c>
      <c r="C95" s="35" t="s">
        <v>19</v>
      </c>
      <c r="D95" s="39" t="s">
        <v>28</v>
      </c>
      <c r="E95" s="36" t="s">
        <v>17</v>
      </c>
      <c r="F95" s="19"/>
      <c r="G95" s="57">
        <v>0</v>
      </c>
      <c r="H95" s="57">
        <v>1</v>
      </c>
      <c r="I95" s="57">
        <v>3</v>
      </c>
      <c r="J95" s="57">
        <v>7</v>
      </c>
      <c r="K95" s="57">
        <v>2</v>
      </c>
      <c r="L95" s="57">
        <v>2</v>
      </c>
      <c r="M95" s="57">
        <v>12</v>
      </c>
      <c r="N95" s="57">
        <v>2</v>
      </c>
      <c r="O95" s="57">
        <v>7</v>
      </c>
      <c r="P95" s="57">
        <v>5</v>
      </c>
      <c r="Q95" s="57">
        <v>5</v>
      </c>
      <c r="R95" s="57">
        <v>6</v>
      </c>
      <c r="S95" s="22">
        <f t="shared" si="14"/>
        <v>52</v>
      </c>
      <c r="T95" s="16"/>
      <c r="U95" s="58">
        <f>SUBTOTAL(9,G95:R95)</f>
        <v>52</v>
      </c>
      <c r="V95" s="63">
        <f t="shared" si="20"/>
        <v>52</v>
      </c>
      <c r="W95" s="36"/>
      <c r="X95" s="10"/>
      <c r="Y95" s="10"/>
      <c r="Z95" s="13"/>
      <c r="AA95" s="72" t="str">
        <f>IF(Tabla2[[#This Row],[REALIZA REQUERIMIENTO (SI/NO)]] = "SI",Tabla2[[#This Row],[FECHA  VISITA ]]+8," ")</f>
        <v xml:space="preserve"> </v>
      </c>
      <c r="AB95" s="15" t="str">
        <f ca="1">IF(Tabla2[[#This Row],[REALIZA REQUERIMIENTO (SI/NO)]] = "SI",Tabla2[[#This Row],[FECHA MAXIMA REQUERIMIENTO  1 (DD/MM/AAAA)]]-TODAY()," ")</f>
        <v xml:space="preserve"> </v>
      </c>
      <c r="AC95" s="12"/>
      <c r="AD95" s="10"/>
      <c r="AE95" s="14" t="str">
        <f>IF(Tabla2[[#This Row],[REALIZA REQUERIMIENTO (SI/NO)]] = "SI",Tabla2[[#This Row],[FECHA  VISITA ]]+13," ")</f>
        <v xml:space="preserve"> </v>
      </c>
      <c r="AF95" s="16" t="str">
        <f ca="1">IF(Tabla2[[#This Row],[REALIZA REQUERIMIENTO (SI/NO)]] = "SI",Tabla2[[#This Row],[FECHA MAXIMA PLAN DE MEJORAMIENTO 1
(DD/MM/AAAA)]]-TODAY()," ")</f>
        <v xml:space="preserve"> </v>
      </c>
      <c r="AG95" s="12"/>
      <c r="AH95" s="10"/>
      <c r="AI95" s="10"/>
      <c r="AJ95" s="5"/>
      <c r="AK95" s="18" t="str">
        <f>IF(Tabla2[[#This Row],[REALIZA REQUERIMIENTO 2 (SI/NO)]] = "SI",Tabla2[[#This Row],[FECHA  VISITA ]]+5," ")</f>
        <v xml:space="preserve"> </v>
      </c>
      <c r="AL95" s="17" t="str">
        <f ca="1">IF(Tabla2[[#This Row],[REALIZA REQUERIMIENTO 2 (SI/NO)]] = "SI",Tabla2[[#This Row],[FECHA MAXIMA REQUERIMIENTO 2  (DD/MM/AAAA)]]-TODAY()," ")</f>
        <v xml:space="preserve"> </v>
      </c>
      <c r="AM95" s="5"/>
      <c r="AN95" s="5"/>
      <c r="AO95" s="18" t="str">
        <f>IF(Tabla2[[#This Row],[REALIZA REQUERIMIENTO 2 (SI/NO)]] = "SI",Tabla2[[#This Row],[FECHA  VISITA ]]+23," ")</f>
        <v xml:space="preserve"> </v>
      </c>
      <c r="AP95" s="17" t="str">
        <f ca="1">IF(Tabla2[[#This Row],[REALIZA REQUERIMIENTO 2 (SI/NO)]] = "SI",Tabla2[[#This Row],[FECHA MAXIMA PLAN DE MEJORAMIENTO 2
(DD/MM/AAAA)]]-TODAY()," ")</f>
        <v xml:space="preserve"> </v>
      </c>
      <c r="AQ95" s="5"/>
      <c r="AR95" s="5"/>
      <c r="AS95" s="5"/>
      <c r="AT95" s="5"/>
    </row>
    <row r="96" spans="1:46" ht="12.75" customHeight="1">
      <c r="A96" s="34" t="s">
        <v>119</v>
      </c>
      <c r="B96" s="34" t="s">
        <v>120</v>
      </c>
      <c r="C96" s="35" t="s">
        <v>19</v>
      </c>
      <c r="D96" s="35" t="s">
        <v>16</v>
      </c>
      <c r="E96" s="36" t="s">
        <v>17</v>
      </c>
      <c r="F96" s="19"/>
      <c r="G96" s="55"/>
      <c r="H96" s="55"/>
      <c r="I96" s="22"/>
      <c r="J96" s="21">
        <v>1</v>
      </c>
      <c r="K96" s="21">
        <v>1</v>
      </c>
      <c r="L96" s="21">
        <v>3</v>
      </c>
      <c r="M96" s="55"/>
      <c r="N96" s="55"/>
      <c r="O96" s="55"/>
      <c r="P96" s="55"/>
      <c r="Q96" s="55"/>
      <c r="R96" s="55"/>
      <c r="S96" s="22">
        <f t="shared" si="14"/>
        <v>5</v>
      </c>
      <c r="T96" s="56">
        <f t="shared" ref="T96:T135" si="22">SUBTOTAL(9,F96:R96)</f>
        <v>5</v>
      </c>
      <c r="U96" s="16"/>
      <c r="V96" s="63">
        <f t="shared" si="20"/>
        <v>0</v>
      </c>
      <c r="W96" s="36"/>
      <c r="X96" s="10"/>
      <c r="Y96" s="10"/>
      <c r="Z96" s="13"/>
      <c r="AA96" s="72" t="str">
        <f>IF(Tabla2[[#This Row],[REALIZA REQUERIMIENTO (SI/NO)]] = "SI",Tabla2[[#This Row],[FECHA  VISITA ]]+8," ")</f>
        <v xml:space="preserve"> </v>
      </c>
      <c r="AB96" s="15" t="str">
        <f ca="1">IF(Tabla2[[#This Row],[REALIZA REQUERIMIENTO (SI/NO)]] = "SI",Tabla2[[#This Row],[FECHA MAXIMA REQUERIMIENTO  1 (DD/MM/AAAA)]]-TODAY()," ")</f>
        <v xml:space="preserve"> </v>
      </c>
      <c r="AC96" s="12"/>
      <c r="AD96" s="10"/>
      <c r="AE96" s="14" t="str">
        <f>IF(Tabla2[[#This Row],[REALIZA REQUERIMIENTO (SI/NO)]] = "SI",Tabla2[[#This Row],[FECHA  VISITA ]]+13," ")</f>
        <v xml:space="preserve"> </v>
      </c>
      <c r="AF96" s="16" t="str">
        <f ca="1">IF(Tabla2[[#This Row],[REALIZA REQUERIMIENTO (SI/NO)]] = "SI",Tabla2[[#This Row],[FECHA MAXIMA PLAN DE MEJORAMIENTO 1
(DD/MM/AAAA)]]-TODAY()," ")</f>
        <v xml:space="preserve"> </v>
      </c>
      <c r="AG96" s="12"/>
      <c r="AH96" s="10"/>
      <c r="AI96" s="10"/>
      <c r="AJ96" s="5"/>
      <c r="AK96" s="18" t="str">
        <f>IF(Tabla2[[#This Row],[REALIZA REQUERIMIENTO 2 (SI/NO)]] = "SI",Tabla2[[#This Row],[FECHA  VISITA ]]+5," ")</f>
        <v xml:space="preserve"> </v>
      </c>
      <c r="AL96" s="17" t="str">
        <f ca="1">IF(Tabla2[[#This Row],[REALIZA REQUERIMIENTO 2 (SI/NO)]] = "SI",Tabla2[[#This Row],[FECHA MAXIMA REQUERIMIENTO 2  (DD/MM/AAAA)]]-TODAY()," ")</f>
        <v xml:space="preserve"> </v>
      </c>
      <c r="AM96" s="5"/>
      <c r="AN96" s="5"/>
      <c r="AO96" s="18" t="str">
        <f>IF(Tabla2[[#This Row],[REALIZA REQUERIMIENTO 2 (SI/NO)]] = "SI",Tabla2[[#This Row],[FECHA  VISITA ]]+23," ")</f>
        <v xml:space="preserve"> </v>
      </c>
      <c r="AP96" s="17" t="str">
        <f ca="1">IF(Tabla2[[#This Row],[REALIZA REQUERIMIENTO 2 (SI/NO)]] = "SI",Tabla2[[#This Row],[FECHA MAXIMA PLAN DE MEJORAMIENTO 2
(DD/MM/AAAA)]]-TODAY()," ")</f>
        <v xml:space="preserve"> </v>
      </c>
      <c r="AQ96" s="5"/>
      <c r="AR96" s="5"/>
      <c r="AS96" s="5"/>
      <c r="AT96" s="5"/>
    </row>
    <row r="97" spans="1:46" ht="12.75" customHeight="1">
      <c r="A97" s="34" t="s">
        <v>119</v>
      </c>
      <c r="B97" s="34" t="s">
        <v>121</v>
      </c>
      <c r="C97" s="35" t="s">
        <v>19</v>
      </c>
      <c r="D97" s="35" t="s">
        <v>16</v>
      </c>
      <c r="E97" s="36" t="s">
        <v>17</v>
      </c>
      <c r="F97" s="19"/>
      <c r="G97" s="55"/>
      <c r="H97" s="55"/>
      <c r="I97" s="21">
        <v>1</v>
      </c>
      <c r="J97" s="21">
        <v>2</v>
      </c>
      <c r="K97" s="21">
        <v>2</v>
      </c>
      <c r="L97" s="22"/>
      <c r="M97" s="55"/>
      <c r="N97" s="55"/>
      <c r="O97" s="55"/>
      <c r="P97" s="55"/>
      <c r="Q97" s="55"/>
      <c r="R97" s="55"/>
      <c r="S97" s="22">
        <f t="shared" si="14"/>
        <v>5</v>
      </c>
      <c r="T97" s="56">
        <f t="shared" si="22"/>
        <v>5</v>
      </c>
      <c r="U97" s="16"/>
      <c r="V97" s="63">
        <f t="shared" si="20"/>
        <v>0</v>
      </c>
      <c r="W97" s="36"/>
      <c r="X97" s="10"/>
      <c r="Y97" s="10"/>
      <c r="Z97" s="13"/>
      <c r="AA97" s="72" t="str">
        <f>IF(Tabla2[[#This Row],[REALIZA REQUERIMIENTO (SI/NO)]] = "SI",Tabla2[[#This Row],[FECHA  VISITA ]]+8," ")</f>
        <v xml:space="preserve"> </v>
      </c>
      <c r="AB97" s="15" t="str">
        <f ca="1">IF(Tabla2[[#This Row],[REALIZA REQUERIMIENTO (SI/NO)]] = "SI",Tabla2[[#This Row],[FECHA MAXIMA REQUERIMIENTO  1 (DD/MM/AAAA)]]-TODAY()," ")</f>
        <v xml:space="preserve"> </v>
      </c>
      <c r="AC97" s="12"/>
      <c r="AD97" s="10"/>
      <c r="AE97" s="14" t="str">
        <f>IF(Tabla2[[#This Row],[REALIZA REQUERIMIENTO (SI/NO)]] = "SI",Tabla2[[#This Row],[FECHA  VISITA ]]+13," ")</f>
        <v xml:space="preserve"> </v>
      </c>
      <c r="AF97" s="16" t="str">
        <f ca="1">IF(Tabla2[[#This Row],[REALIZA REQUERIMIENTO (SI/NO)]] = "SI",Tabla2[[#This Row],[FECHA MAXIMA PLAN DE MEJORAMIENTO 1
(DD/MM/AAAA)]]-TODAY()," ")</f>
        <v xml:space="preserve"> </v>
      </c>
      <c r="AG97" s="12"/>
      <c r="AH97" s="10"/>
      <c r="AI97" s="10"/>
      <c r="AJ97" s="5"/>
      <c r="AK97" s="18" t="str">
        <f>IF(Tabla2[[#This Row],[REALIZA REQUERIMIENTO 2 (SI/NO)]] = "SI",Tabla2[[#This Row],[FECHA  VISITA ]]+5," ")</f>
        <v xml:space="preserve"> </v>
      </c>
      <c r="AL97" s="17" t="str">
        <f ca="1">IF(Tabla2[[#This Row],[REALIZA REQUERIMIENTO 2 (SI/NO)]] = "SI",Tabla2[[#This Row],[FECHA MAXIMA REQUERIMIENTO 2  (DD/MM/AAAA)]]-TODAY()," ")</f>
        <v xml:space="preserve"> </v>
      </c>
      <c r="AM97" s="5"/>
      <c r="AN97" s="5"/>
      <c r="AO97" s="18" t="str">
        <f>IF(Tabla2[[#This Row],[REALIZA REQUERIMIENTO 2 (SI/NO)]] = "SI",Tabla2[[#This Row],[FECHA  VISITA ]]+23," ")</f>
        <v xml:space="preserve"> </v>
      </c>
      <c r="AP97" s="17" t="str">
        <f ca="1">IF(Tabla2[[#This Row],[REALIZA REQUERIMIENTO 2 (SI/NO)]] = "SI",Tabla2[[#This Row],[FECHA MAXIMA PLAN DE MEJORAMIENTO 2
(DD/MM/AAAA)]]-TODAY()," ")</f>
        <v xml:space="preserve"> </v>
      </c>
      <c r="AQ97" s="5"/>
      <c r="AR97" s="5"/>
      <c r="AS97" s="5"/>
      <c r="AT97" s="5"/>
    </row>
    <row r="98" spans="1:46" ht="12.75" customHeight="1">
      <c r="A98" s="34" t="s">
        <v>119</v>
      </c>
      <c r="B98" s="34" t="s">
        <v>122</v>
      </c>
      <c r="C98" s="35" t="s">
        <v>19</v>
      </c>
      <c r="D98" s="35" t="s">
        <v>16</v>
      </c>
      <c r="E98" s="36" t="s">
        <v>17</v>
      </c>
      <c r="F98" s="19"/>
      <c r="G98" s="21">
        <v>0</v>
      </c>
      <c r="H98" s="21">
        <v>2</v>
      </c>
      <c r="I98" s="21"/>
      <c r="J98" s="21">
        <v>1</v>
      </c>
      <c r="K98" s="21">
        <v>3</v>
      </c>
      <c r="L98" s="21">
        <v>2</v>
      </c>
      <c r="M98" s="55"/>
      <c r="N98" s="55"/>
      <c r="O98" s="55"/>
      <c r="P98" s="55"/>
      <c r="Q98" s="55"/>
      <c r="R98" s="55"/>
      <c r="S98" s="22">
        <f t="shared" si="14"/>
        <v>8</v>
      </c>
      <c r="T98" s="56">
        <f t="shared" si="22"/>
        <v>8</v>
      </c>
      <c r="U98" s="16"/>
      <c r="V98" s="63">
        <f t="shared" si="20"/>
        <v>0</v>
      </c>
      <c r="W98" s="36"/>
      <c r="X98" s="10"/>
      <c r="Y98" s="10"/>
      <c r="Z98" s="13"/>
      <c r="AA98" s="72" t="str">
        <f>IF(Tabla2[[#This Row],[REALIZA REQUERIMIENTO (SI/NO)]] = "SI",Tabla2[[#This Row],[FECHA  VISITA ]]+8," ")</f>
        <v xml:space="preserve"> </v>
      </c>
      <c r="AB98" s="15" t="str">
        <f ca="1">IF(Tabla2[[#This Row],[REALIZA REQUERIMIENTO (SI/NO)]] = "SI",Tabla2[[#This Row],[FECHA MAXIMA REQUERIMIENTO  1 (DD/MM/AAAA)]]-TODAY()," ")</f>
        <v xml:space="preserve"> </v>
      </c>
      <c r="AC98" s="12"/>
      <c r="AD98" s="10"/>
      <c r="AE98" s="14" t="str">
        <f>IF(Tabla2[[#This Row],[REALIZA REQUERIMIENTO (SI/NO)]] = "SI",Tabla2[[#This Row],[FECHA  VISITA ]]+13," ")</f>
        <v xml:space="preserve"> </v>
      </c>
      <c r="AF98" s="16" t="str">
        <f ca="1">IF(Tabla2[[#This Row],[REALIZA REQUERIMIENTO (SI/NO)]] = "SI",Tabla2[[#This Row],[FECHA MAXIMA PLAN DE MEJORAMIENTO 1
(DD/MM/AAAA)]]-TODAY()," ")</f>
        <v xml:space="preserve"> </v>
      </c>
      <c r="AG98" s="12"/>
      <c r="AH98" s="10"/>
      <c r="AI98" s="10"/>
      <c r="AJ98" s="5"/>
      <c r="AK98" s="18" t="str">
        <f>IF(Tabla2[[#This Row],[REALIZA REQUERIMIENTO 2 (SI/NO)]] = "SI",Tabla2[[#This Row],[FECHA  VISITA ]]+5," ")</f>
        <v xml:space="preserve"> </v>
      </c>
      <c r="AL98" s="17" t="str">
        <f ca="1">IF(Tabla2[[#This Row],[REALIZA REQUERIMIENTO 2 (SI/NO)]] = "SI",Tabla2[[#This Row],[FECHA MAXIMA REQUERIMIENTO 2  (DD/MM/AAAA)]]-TODAY()," ")</f>
        <v xml:space="preserve"> </v>
      </c>
      <c r="AM98" s="5"/>
      <c r="AN98" s="5"/>
      <c r="AO98" s="18" t="str">
        <f>IF(Tabla2[[#This Row],[REALIZA REQUERIMIENTO 2 (SI/NO)]] = "SI",Tabla2[[#This Row],[FECHA  VISITA ]]+23," ")</f>
        <v xml:space="preserve"> </v>
      </c>
      <c r="AP98" s="17" t="str">
        <f ca="1">IF(Tabla2[[#This Row],[REALIZA REQUERIMIENTO 2 (SI/NO)]] = "SI",Tabla2[[#This Row],[FECHA MAXIMA PLAN DE MEJORAMIENTO 2
(DD/MM/AAAA)]]-TODAY()," ")</f>
        <v xml:space="preserve"> </v>
      </c>
      <c r="AQ98" s="5"/>
      <c r="AR98" s="5"/>
      <c r="AS98" s="5"/>
      <c r="AT98" s="5"/>
    </row>
    <row r="99" spans="1:46" ht="12.75" customHeight="1">
      <c r="A99" s="34" t="s">
        <v>123</v>
      </c>
      <c r="B99" s="34" t="s">
        <v>124</v>
      </c>
      <c r="C99" s="35" t="s">
        <v>19</v>
      </c>
      <c r="D99" s="35" t="s">
        <v>16</v>
      </c>
      <c r="E99" s="36" t="s">
        <v>17</v>
      </c>
      <c r="F99" s="19"/>
      <c r="G99" s="21">
        <v>9</v>
      </c>
      <c r="H99" s="21">
        <v>14</v>
      </c>
      <c r="I99" s="21">
        <v>21</v>
      </c>
      <c r="J99" s="21">
        <v>26</v>
      </c>
      <c r="K99" s="21">
        <v>22</v>
      </c>
      <c r="L99" s="21">
        <v>22</v>
      </c>
      <c r="M99" s="21">
        <v>25</v>
      </c>
      <c r="N99" s="21">
        <v>23</v>
      </c>
      <c r="O99" s="21">
        <v>33</v>
      </c>
      <c r="P99" s="21">
        <v>28</v>
      </c>
      <c r="Q99" s="21">
        <v>17</v>
      </c>
      <c r="R99" s="21">
        <v>13</v>
      </c>
      <c r="S99" s="22">
        <f t="shared" si="14"/>
        <v>253</v>
      </c>
      <c r="T99" s="56">
        <f t="shared" si="22"/>
        <v>253</v>
      </c>
      <c r="U99" s="16"/>
      <c r="V99" s="63">
        <f t="shared" si="20"/>
        <v>0</v>
      </c>
      <c r="W99" s="36"/>
      <c r="X99" s="10"/>
      <c r="Y99" s="10"/>
      <c r="Z99" s="13"/>
      <c r="AA99" s="72" t="str">
        <f>IF(Tabla2[[#This Row],[REALIZA REQUERIMIENTO (SI/NO)]] = "SI",Tabla2[[#This Row],[FECHA  VISITA ]]+8," ")</f>
        <v xml:space="preserve"> </v>
      </c>
      <c r="AB99" s="15" t="str">
        <f ca="1">IF(Tabla2[[#This Row],[REALIZA REQUERIMIENTO (SI/NO)]] = "SI",Tabla2[[#This Row],[FECHA MAXIMA REQUERIMIENTO  1 (DD/MM/AAAA)]]-TODAY()," ")</f>
        <v xml:space="preserve"> </v>
      </c>
      <c r="AC99" s="12"/>
      <c r="AD99" s="10"/>
      <c r="AE99" s="14" t="str">
        <f>IF(Tabla2[[#This Row],[REALIZA REQUERIMIENTO (SI/NO)]] = "SI",Tabla2[[#This Row],[FECHA  VISITA ]]+13," ")</f>
        <v xml:space="preserve"> </v>
      </c>
      <c r="AF99" s="16" t="str">
        <f ca="1">IF(Tabla2[[#This Row],[REALIZA REQUERIMIENTO (SI/NO)]] = "SI",Tabla2[[#This Row],[FECHA MAXIMA PLAN DE MEJORAMIENTO 1
(DD/MM/AAAA)]]-TODAY()," ")</f>
        <v xml:space="preserve"> </v>
      </c>
      <c r="AG99" s="12"/>
      <c r="AH99" s="10"/>
      <c r="AI99" s="10"/>
      <c r="AJ99" s="5"/>
      <c r="AK99" s="18" t="str">
        <f>IF(Tabla2[[#This Row],[REALIZA REQUERIMIENTO 2 (SI/NO)]] = "SI",Tabla2[[#This Row],[FECHA  VISITA ]]+5," ")</f>
        <v xml:space="preserve"> </v>
      </c>
      <c r="AL99" s="17" t="str">
        <f ca="1">IF(Tabla2[[#This Row],[REALIZA REQUERIMIENTO 2 (SI/NO)]] = "SI",Tabla2[[#This Row],[FECHA MAXIMA REQUERIMIENTO 2  (DD/MM/AAAA)]]-TODAY()," ")</f>
        <v xml:space="preserve"> </v>
      </c>
      <c r="AM99" s="5"/>
      <c r="AN99" s="5"/>
      <c r="AO99" s="18" t="str">
        <f>IF(Tabla2[[#This Row],[REALIZA REQUERIMIENTO 2 (SI/NO)]] = "SI",Tabla2[[#This Row],[FECHA  VISITA ]]+23," ")</f>
        <v xml:space="preserve"> </v>
      </c>
      <c r="AP99" s="17" t="str">
        <f ca="1">IF(Tabla2[[#This Row],[REALIZA REQUERIMIENTO 2 (SI/NO)]] = "SI",Tabla2[[#This Row],[FECHA MAXIMA PLAN DE MEJORAMIENTO 2
(DD/MM/AAAA)]]-TODAY()," ")</f>
        <v xml:space="preserve"> </v>
      </c>
      <c r="AQ99" s="5"/>
      <c r="AR99" s="5"/>
      <c r="AS99" s="5"/>
      <c r="AT99" s="5"/>
    </row>
    <row r="100" spans="1:46" ht="12.75" customHeight="1">
      <c r="A100" s="34" t="s">
        <v>123</v>
      </c>
      <c r="B100" s="34" t="s">
        <v>125</v>
      </c>
      <c r="C100" s="35" t="s">
        <v>19</v>
      </c>
      <c r="D100" s="35" t="s">
        <v>16</v>
      </c>
      <c r="E100" s="36" t="s">
        <v>17</v>
      </c>
      <c r="F100" s="19"/>
      <c r="G100" s="21">
        <v>2</v>
      </c>
      <c r="H100" s="21">
        <v>4</v>
      </c>
      <c r="I100" s="21">
        <v>4</v>
      </c>
      <c r="J100" s="21">
        <v>1</v>
      </c>
      <c r="K100" s="21"/>
      <c r="L100" s="21">
        <v>6</v>
      </c>
      <c r="M100" s="55"/>
      <c r="N100" s="55"/>
      <c r="O100" s="55"/>
      <c r="P100" s="55"/>
      <c r="Q100" s="55"/>
      <c r="R100" s="55"/>
      <c r="S100" s="22">
        <f t="shared" si="14"/>
        <v>17</v>
      </c>
      <c r="T100" s="56">
        <f t="shared" si="22"/>
        <v>17</v>
      </c>
      <c r="U100" s="16"/>
      <c r="V100" s="63">
        <f t="shared" si="20"/>
        <v>0</v>
      </c>
      <c r="W100" s="36"/>
      <c r="X100" s="10"/>
      <c r="Y100" s="10"/>
      <c r="Z100" s="13"/>
      <c r="AA100" s="72" t="str">
        <f>IF(Tabla2[[#This Row],[REALIZA REQUERIMIENTO (SI/NO)]] = "SI",Tabla2[[#This Row],[FECHA  VISITA ]]+8," ")</f>
        <v xml:space="preserve"> </v>
      </c>
      <c r="AB100" s="15" t="str">
        <f ca="1">IF(Tabla2[[#This Row],[REALIZA REQUERIMIENTO (SI/NO)]] = "SI",Tabla2[[#This Row],[FECHA MAXIMA REQUERIMIENTO  1 (DD/MM/AAAA)]]-TODAY()," ")</f>
        <v xml:space="preserve"> </v>
      </c>
      <c r="AC100" s="12"/>
      <c r="AD100" s="10"/>
      <c r="AE100" s="14" t="str">
        <f>IF(Tabla2[[#This Row],[REALIZA REQUERIMIENTO (SI/NO)]] = "SI",Tabla2[[#This Row],[FECHA  VISITA ]]+13," ")</f>
        <v xml:space="preserve"> </v>
      </c>
      <c r="AF100" s="16" t="str">
        <f ca="1">IF(Tabla2[[#This Row],[REALIZA REQUERIMIENTO (SI/NO)]] = "SI",Tabla2[[#This Row],[FECHA MAXIMA PLAN DE MEJORAMIENTO 1
(DD/MM/AAAA)]]-TODAY()," ")</f>
        <v xml:space="preserve"> </v>
      </c>
      <c r="AG100" s="12"/>
      <c r="AH100" s="10"/>
      <c r="AI100" s="10"/>
      <c r="AJ100" s="5"/>
      <c r="AK100" s="18" t="str">
        <f>IF(Tabla2[[#This Row],[REALIZA REQUERIMIENTO 2 (SI/NO)]] = "SI",Tabla2[[#This Row],[FECHA  VISITA ]]+5," ")</f>
        <v xml:space="preserve"> </v>
      </c>
      <c r="AL100" s="17" t="str">
        <f ca="1">IF(Tabla2[[#This Row],[REALIZA REQUERIMIENTO 2 (SI/NO)]] = "SI",Tabla2[[#This Row],[FECHA MAXIMA REQUERIMIENTO 2  (DD/MM/AAAA)]]-TODAY()," ")</f>
        <v xml:space="preserve"> </v>
      </c>
      <c r="AM100" s="5"/>
      <c r="AN100" s="5"/>
      <c r="AO100" s="18" t="str">
        <f>IF(Tabla2[[#This Row],[REALIZA REQUERIMIENTO 2 (SI/NO)]] = "SI",Tabla2[[#This Row],[FECHA  VISITA ]]+23," ")</f>
        <v xml:space="preserve"> </v>
      </c>
      <c r="AP100" s="17" t="str">
        <f ca="1">IF(Tabla2[[#This Row],[REALIZA REQUERIMIENTO 2 (SI/NO)]] = "SI",Tabla2[[#This Row],[FECHA MAXIMA PLAN DE MEJORAMIENTO 2
(DD/MM/AAAA)]]-TODAY()," ")</f>
        <v xml:space="preserve"> </v>
      </c>
      <c r="AQ100" s="5"/>
      <c r="AR100" s="5"/>
      <c r="AS100" s="5"/>
      <c r="AT100" s="5"/>
    </row>
    <row r="101" spans="1:46" ht="12.75" customHeight="1">
      <c r="A101" s="34" t="s">
        <v>126</v>
      </c>
      <c r="B101" s="47" t="s">
        <v>127</v>
      </c>
      <c r="C101" s="35" t="s">
        <v>19</v>
      </c>
      <c r="D101" s="35" t="s">
        <v>16</v>
      </c>
      <c r="E101" s="36" t="s">
        <v>128</v>
      </c>
      <c r="F101" s="19"/>
      <c r="G101" s="65">
        <v>9</v>
      </c>
      <c r="H101" s="65">
        <v>18</v>
      </c>
      <c r="I101" s="65">
        <v>12</v>
      </c>
      <c r="J101" s="65">
        <v>15</v>
      </c>
      <c r="K101" s="65">
        <v>17</v>
      </c>
      <c r="L101" s="65">
        <v>12</v>
      </c>
      <c r="M101" s="65">
        <v>24</v>
      </c>
      <c r="N101" s="65">
        <v>17</v>
      </c>
      <c r="O101" s="65">
        <v>16</v>
      </c>
      <c r="P101" s="65">
        <v>11</v>
      </c>
      <c r="Q101" s="65">
        <v>12</v>
      </c>
      <c r="R101" s="65">
        <v>10</v>
      </c>
      <c r="S101" s="22">
        <f t="shared" si="14"/>
        <v>173</v>
      </c>
      <c r="T101" s="66">
        <f t="shared" si="22"/>
        <v>173</v>
      </c>
      <c r="U101" s="16"/>
      <c r="V101" s="17">
        <f t="shared" si="20"/>
        <v>0</v>
      </c>
      <c r="W101" s="36"/>
      <c r="X101" s="10"/>
      <c r="Y101" s="10"/>
      <c r="Z101" s="13"/>
      <c r="AA101" s="72" t="str">
        <f>IF(Tabla2[[#This Row],[REALIZA REQUERIMIENTO (SI/NO)]] = "SI",Tabla2[[#This Row],[FECHA  VISITA ]]+8," ")</f>
        <v xml:space="preserve"> </v>
      </c>
      <c r="AB101" s="15" t="str">
        <f ca="1">IF(Tabla2[[#This Row],[REALIZA REQUERIMIENTO (SI/NO)]] = "SI",Tabla2[[#This Row],[FECHA MAXIMA REQUERIMIENTO  1 (DD/MM/AAAA)]]-TODAY()," ")</f>
        <v xml:space="preserve"> </v>
      </c>
      <c r="AC101" s="12"/>
      <c r="AD101" s="10"/>
      <c r="AE101" s="14" t="str">
        <f>IF(Tabla2[[#This Row],[REALIZA REQUERIMIENTO (SI/NO)]] = "SI",Tabla2[[#This Row],[FECHA  VISITA ]]+13," ")</f>
        <v xml:space="preserve"> </v>
      </c>
      <c r="AF101" s="16" t="str">
        <f ca="1">IF(Tabla2[[#This Row],[REALIZA REQUERIMIENTO (SI/NO)]] = "SI",Tabla2[[#This Row],[FECHA MAXIMA PLAN DE MEJORAMIENTO 1
(DD/MM/AAAA)]]-TODAY()," ")</f>
        <v xml:space="preserve"> </v>
      </c>
      <c r="AG101" s="12"/>
      <c r="AH101" s="10"/>
      <c r="AI101" s="10"/>
      <c r="AJ101" s="5"/>
      <c r="AK101" s="18" t="str">
        <f>IF(Tabla2[[#This Row],[REALIZA REQUERIMIENTO 2 (SI/NO)]] = "SI",Tabla2[[#This Row],[FECHA  VISITA ]]+5," ")</f>
        <v xml:space="preserve"> </v>
      </c>
      <c r="AL101" s="17" t="str">
        <f ca="1">IF(Tabla2[[#This Row],[REALIZA REQUERIMIENTO 2 (SI/NO)]] = "SI",Tabla2[[#This Row],[FECHA MAXIMA REQUERIMIENTO 2  (DD/MM/AAAA)]]-TODAY()," ")</f>
        <v xml:space="preserve"> </v>
      </c>
      <c r="AM101" s="5"/>
      <c r="AN101" s="5"/>
      <c r="AO101" s="18" t="str">
        <f>IF(Tabla2[[#This Row],[REALIZA REQUERIMIENTO 2 (SI/NO)]] = "SI",Tabla2[[#This Row],[FECHA  VISITA ]]+23," ")</f>
        <v xml:space="preserve"> </v>
      </c>
      <c r="AP101" s="17" t="str">
        <f ca="1">IF(Tabla2[[#This Row],[REALIZA REQUERIMIENTO 2 (SI/NO)]] = "SI",Tabla2[[#This Row],[FECHA MAXIMA PLAN DE MEJORAMIENTO 2
(DD/MM/AAAA)]]-TODAY()," ")</f>
        <v xml:space="preserve"> </v>
      </c>
      <c r="AQ101" s="5"/>
      <c r="AR101" s="5"/>
      <c r="AS101" s="5"/>
      <c r="AT101" s="5"/>
    </row>
    <row r="102" spans="1:46" ht="12.75" customHeight="1">
      <c r="A102" s="34" t="s">
        <v>126</v>
      </c>
      <c r="B102" s="47" t="s">
        <v>129</v>
      </c>
      <c r="C102" s="35" t="s">
        <v>19</v>
      </c>
      <c r="D102" s="35" t="s">
        <v>16</v>
      </c>
      <c r="E102" s="36" t="s">
        <v>128</v>
      </c>
      <c r="F102" s="19"/>
      <c r="G102" s="65"/>
      <c r="H102" s="65">
        <v>2</v>
      </c>
      <c r="I102" s="65">
        <v>2</v>
      </c>
      <c r="J102" s="65">
        <v>1</v>
      </c>
      <c r="K102" s="65">
        <v>1</v>
      </c>
      <c r="L102" s="65"/>
      <c r="M102" s="65"/>
      <c r="N102" s="65"/>
      <c r="O102" s="65"/>
      <c r="P102" s="65"/>
      <c r="Q102" s="65"/>
      <c r="R102" s="65"/>
      <c r="S102" s="22">
        <f t="shared" si="14"/>
        <v>6</v>
      </c>
      <c r="T102" s="66">
        <f t="shared" si="22"/>
        <v>6</v>
      </c>
      <c r="U102" s="16"/>
      <c r="V102" s="17">
        <f t="shared" si="20"/>
        <v>0</v>
      </c>
      <c r="W102" s="36"/>
      <c r="X102" s="10"/>
      <c r="Y102" s="10"/>
      <c r="Z102" s="13"/>
      <c r="AA102" s="72" t="str">
        <f>IF(Tabla2[[#This Row],[REALIZA REQUERIMIENTO (SI/NO)]] = "SI",Tabla2[[#This Row],[FECHA  VISITA ]]+8," ")</f>
        <v xml:space="preserve"> </v>
      </c>
      <c r="AB102" s="15" t="str">
        <f ca="1">IF(Tabla2[[#This Row],[REALIZA REQUERIMIENTO (SI/NO)]] = "SI",Tabla2[[#This Row],[FECHA MAXIMA REQUERIMIENTO  1 (DD/MM/AAAA)]]-TODAY()," ")</f>
        <v xml:space="preserve"> </v>
      </c>
      <c r="AC102" s="12"/>
      <c r="AD102" s="10"/>
      <c r="AE102" s="14" t="str">
        <f>IF(Tabla2[[#This Row],[REALIZA REQUERIMIENTO (SI/NO)]] = "SI",Tabla2[[#This Row],[FECHA  VISITA ]]+13," ")</f>
        <v xml:space="preserve"> </v>
      </c>
      <c r="AF102" s="16" t="str">
        <f ca="1">IF(Tabla2[[#This Row],[REALIZA REQUERIMIENTO (SI/NO)]] = "SI",Tabla2[[#This Row],[FECHA MAXIMA PLAN DE MEJORAMIENTO 1
(DD/MM/AAAA)]]-TODAY()," ")</f>
        <v xml:space="preserve"> </v>
      </c>
      <c r="AG102" s="12"/>
      <c r="AH102" s="10"/>
      <c r="AI102" s="10"/>
      <c r="AJ102" s="5"/>
      <c r="AK102" s="18" t="str">
        <f>IF(Tabla2[[#This Row],[REALIZA REQUERIMIENTO 2 (SI/NO)]] = "SI",Tabla2[[#This Row],[FECHA  VISITA ]]+5," ")</f>
        <v xml:space="preserve"> </v>
      </c>
      <c r="AL102" s="17" t="str">
        <f ca="1">IF(Tabla2[[#This Row],[REALIZA REQUERIMIENTO 2 (SI/NO)]] = "SI",Tabla2[[#This Row],[FECHA MAXIMA REQUERIMIENTO 2  (DD/MM/AAAA)]]-TODAY()," ")</f>
        <v xml:space="preserve"> </v>
      </c>
      <c r="AM102" s="5"/>
      <c r="AN102" s="5"/>
      <c r="AO102" s="18" t="str">
        <f>IF(Tabla2[[#This Row],[REALIZA REQUERIMIENTO 2 (SI/NO)]] = "SI",Tabla2[[#This Row],[FECHA  VISITA ]]+23," ")</f>
        <v xml:space="preserve"> </v>
      </c>
      <c r="AP102" s="17" t="str">
        <f ca="1">IF(Tabla2[[#This Row],[REALIZA REQUERIMIENTO 2 (SI/NO)]] = "SI",Tabla2[[#This Row],[FECHA MAXIMA PLAN DE MEJORAMIENTO 2
(DD/MM/AAAA)]]-TODAY()," ")</f>
        <v xml:space="preserve"> </v>
      </c>
      <c r="AQ102" s="5"/>
      <c r="AR102" s="5"/>
      <c r="AS102" s="5"/>
      <c r="AT102" s="5"/>
    </row>
    <row r="103" spans="1:46" ht="12.75" customHeight="1">
      <c r="A103" s="34" t="s">
        <v>126</v>
      </c>
      <c r="B103" s="47" t="s">
        <v>130</v>
      </c>
      <c r="C103" s="35" t="s">
        <v>19</v>
      </c>
      <c r="D103" s="35" t="s">
        <v>16</v>
      </c>
      <c r="E103" s="36" t="s">
        <v>128</v>
      </c>
      <c r="F103" s="19"/>
      <c r="G103" s="65">
        <v>3</v>
      </c>
      <c r="H103" s="65"/>
      <c r="I103" s="65">
        <v>4</v>
      </c>
      <c r="J103" s="65">
        <v>1</v>
      </c>
      <c r="K103" s="65">
        <v>2</v>
      </c>
      <c r="L103" s="65">
        <v>2</v>
      </c>
      <c r="M103" s="65"/>
      <c r="N103" s="65"/>
      <c r="O103" s="65"/>
      <c r="P103" s="65"/>
      <c r="Q103" s="65"/>
      <c r="R103" s="65"/>
      <c r="S103" s="22">
        <f t="shared" si="14"/>
        <v>12</v>
      </c>
      <c r="T103" s="66">
        <f t="shared" si="22"/>
        <v>12</v>
      </c>
      <c r="U103" s="16"/>
      <c r="V103" s="17">
        <f t="shared" si="20"/>
        <v>0</v>
      </c>
      <c r="W103" s="36"/>
      <c r="X103" s="10"/>
      <c r="Y103" s="10"/>
      <c r="Z103" s="13"/>
      <c r="AA103" s="72" t="str">
        <f>IF(Tabla2[[#This Row],[REALIZA REQUERIMIENTO (SI/NO)]] = "SI",Tabla2[[#This Row],[FECHA  VISITA ]]+8," ")</f>
        <v xml:space="preserve"> </v>
      </c>
      <c r="AB103" s="15" t="str">
        <f ca="1">IF(Tabla2[[#This Row],[REALIZA REQUERIMIENTO (SI/NO)]] = "SI",Tabla2[[#This Row],[FECHA MAXIMA REQUERIMIENTO  1 (DD/MM/AAAA)]]-TODAY()," ")</f>
        <v xml:space="preserve"> </v>
      </c>
      <c r="AC103" s="12"/>
      <c r="AD103" s="10"/>
      <c r="AE103" s="14" t="str">
        <f>IF(Tabla2[[#This Row],[REALIZA REQUERIMIENTO (SI/NO)]] = "SI",Tabla2[[#This Row],[FECHA  VISITA ]]+13," ")</f>
        <v xml:space="preserve"> </v>
      </c>
      <c r="AF103" s="16" t="str">
        <f ca="1">IF(Tabla2[[#This Row],[REALIZA REQUERIMIENTO (SI/NO)]] = "SI",Tabla2[[#This Row],[FECHA MAXIMA PLAN DE MEJORAMIENTO 1
(DD/MM/AAAA)]]-TODAY()," ")</f>
        <v xml:space="preserve"> </v>
      </c>
      <c r="AG103" s="12"/>
      <c r="AH103" s="10"/>
      <c r="AI103" s="10"/>
      <c r="AJ103" s="5"/>
      <c r="AK103" s="18" t="str">
        <f>IF(Tabla2[[#This Row],[REALIZA REQUERIMIENTO 2 (SI/NO)]] = "SI",Tabla2[[#This Row],[FECHA  VISITA ]]+5," ")</f>
        <v xml:space="preserve"> </v>
      </c>
      <c r="AL103" s="17" t="str">
        <f ca="1">IF(Tabla2[[#This Row],[REALIZA REQUERIMIENTO 2 (SI/NO)]] = "SI",Tabla2[[#This Row],[FECHA MAXIMA REQUERIMIENTO 2  (DD/MM/AAAA)]]-TODAY()," ")</f>
        <v xml:space="preserve"> </v>
      </c>
      <c r="AM103" s="5"/>
      <c r="AN103" s="5"/>
      <c r="AO103" s="18" t="str">
        <f>IF(Tabla2[[#This Row],[REALIZA REQUERIMIENTO 2 (SI/NO)]] = "SI",Tabla2[[#This Row],[FECHA  VISITA ]]+23," ")</f>
        <v xml:space="preserve"> </v>
      </c>
      <c r="AP103" s="17" t="str">
        <f ca="1">IF(Tabla2[[#This Row],[REALIZA REQUERIMIENTO 2 (SI/NO)]] = "SI",Tabla2[[#This Row],[FECHA MAXIMA PLAN DE MEJORAMIENTO 2
(DD/MM/AAAA)]]-TODAY()," ")</f>
        <v xml:space="preserve"> </v>
      </c>
      <c r="AQ103" s="5"/>
      <c r="AR103" s="5"/>
      <c r="AS103" s="5"/>
      <c r="AT103" s="5"/>
    </row>
    <row r="104" spans="1:46" ht="12.75" customHeight="1">
      <c r="A104" s="34" t="s">
        <v>131</v>
      </c>
      <c r="B104" s="34" t="s">
        <v>132</v>
      </c>
      <c r="C104" s="35" t="s">
        <v>19</v>
      </c>
      <c r="D104" s="35" t="s">
        <v>16</v>
      </c>
      <c r="E104" s="36" t="s">
        <v>17</v>
      </c>
      <c r="F104" s="19"/>
      <c r="G104" s="21">
        <v>25</v>
      </c>
      <c r="H104" s="21">
        <v>56</v>
      </c>
      <c r="I104" s="21">
        <v>48</v>
      </c>
      <c r="J104" s="21">
        <v>59</v>
      </c>
      <c r="K104" s="21">
        <v>47</v>
      </c>
      <c r="L104" s="21">
        <v>60</v>
      </c>
      <c r="M104" s="55"/>
      <c r="N104" s="55"/>
      <c r="O104" s="55"/>
      <c r="P104" s="55"/>
      <c r="Q104" s="55"/>
      <c r="R104" s="55"/>
      <c r="S104" s="22">
        <f t="shared" si="14"/>
        <v>295</v>
      </c>
      <c r="T104" s="56">
        <f t="shared" si="22"/>
        <v>295</v>
      </c>
      <c r="U104" s="16"/>
      <c r="V104" s="63">
        <f t="shared" si="20"/>
        <v>0</v>
      </c>
      <c r="W104" s="36"/>
      <c r="X104" s="10"/>
      <c r="Y104" s="10"/>
      <c r="Z104" s="13"/>
      <c r="AA104" s="72" t="str">
        <f>IF(Tabla2[[#This Row],[REALIZA REQUERIMIENTO (SI/NO)]] = "SI",Tabla2[[#This Row],[FECHA  VISITA ]]+8," ")</f>
        <v xml:space="preserve"> </v>
      </c>
      <c r="AB104" s="15" t="str">
        <f ca="1">IF(Tabla2[[#This Row],[REALIZA REQUERIMIENTO (SI/NO)]] = "SI",Tabla2[[#This Row],[FECHA MAXIMA REQUERIMIENTO  1 (DD/MM/AAAA)]]-TODAY()," ")</f>
        <v xml:space="preserve"> </v>
      </c>
      <c r="AC104" s="12"/>
      <c r="AD104" s="10"/>
      <c r="AE104" s="14" t="str">
        <f>IF(Tabla2[[#This Row],[REALIZA REQUERIMIENTO (SI/NO)]] = "SI",Tabla2[[#This Row],[FECHA  VISITA ]]+13," ")</f>
        <v xml:space="preserve"> </v>
      </c>
      <c r="AF104" s="16" t="str">
        <f ca="1">IF(Tabla2[[#This Row],[REALIZA REQUERIMIENTO (SI/NO)]] = "SI",Tabla2[[#This Row],[FECHA MAXIMA PLAN DE MEJORAMIENTO 1
(DD/MM/AAAA)]]-TODAY()," ")</f>
        <v xml:space="preserve"> </v>
      </c>
      <c r="AG104" s="12"/>
      <c r="AH104" s="10"/>
      <c r="AI104" s="10"/>
      <c r="AJ104" s="5"/>
      <c r="AK104" s="18" t="str">
        <f>IF(Tabla2[[#This Row],[REALIZA REQUERIMIENTO 2 (SI/NO)]] = "SI",Tabla2[[#This Row],[FECHA  VISITA ]]+5," ")</f>
        <v xml:space="preserve"> </v>
      </c>
      <c r="AL104" s="17" t="str">
        <f ca="1">IF(Tabla2[[#This Row],[REALIZA REQUERIMIENTO 2 (SI/NO)]] = "SI",Tabla2[[#This Row],[FECHA MAXIMA REQUERIMIENTO 2  (DD/MM/AAAA)]]-TODAY()," ")</f>
        <v xml:space="preserve"> </v>
      </c>
      <c r="AM104" s="5"/>
      <c r="AN104" s="5"/>
      <c r="AO104" s="18" t="str">
        <f>IF(Tabla2[[#This Row],[REALIZA REQUERIMIENTO 2 (SI/NO)]] = "SI",Tabla2[[#This Row],[FECHA  VISITA ]]+23," ")</f>
        <v xml:space="preserve"> </v>
      </c>
      <c r="AP104" s="17" t="str">
        <f ca="1">IF(Tabla2[[#This Row],[REALIZA REQUERIMIENTO 2 (SI/NO)]] = "SI",Tabla2[[#This Row],[FECHA MAXIMA PLAN DE MEJORAMIENTO 2
(DD/MM/AAAA)]]-TODAY()," ")</f>
        <v xml:space="preserve"> </v>
      </c>
      <c r="AQ104" s="5"/>
      <c r="AR104" s="5"/>
      <c r="AS104" s="5"/>
      <c r="AT104" s="5"/>
    </row>
    <row r="105" spans="1:46" ht="12.75" customHeight="1">
      <c r="A105" s="34" t="s">
        <v>131</v>
      </c>
      <c r="B105" s="34" t="s">
        <v>132</v>
      </c>
      <c r="C105" s="35" t="s">
        <v>19</v>
      </c>
      <c r="D105" s="35" t="s">
        <v>40</v>
      </c>
      <c r="E105" s="36" t="s">
        <v>17</v>
      </c>
      <c r="F105" s="19"/>
      <c r="G105" s="55"/>
      <c r="H105" s="55"/>
      <c r="I105" s="55"/>
      <c r="J105" s="55"/>
      <c r="K105" s="55"/>
      <c r="L105" s="55"/>
      <c r="M105" s="21">
        <v>86</v>
      </c>
      <c r="N105" s="21">
        <v>72</v>
      </c>
      <c r="O105" s="21">
        <v>65</v>
      </c>
      <c r="P105" s="21">
        <v>70</v>
      </c>
      <c r="Q105" s="21">
        <v>64</v>
      </c>
      <c r="R105" s="21">
        <v>55</v>
      </c>
      <c r="S105" s="22">
        <f>SUM(F105:R105)+28</f>
        <v>440</v>
      </c>
      <c r="T105" s="56">
        <f t="shared" si="22"/>
        <v>412</v>
      </c>
      <c r="U105" s="16"/>
      <c r="V105" s="63">
        <f t="shared" si="20"/>
        <v>28</v>
      </c>
      <c r="W105" s="36"/>
      <c r="X105" s="10"/>
      <c r="Y105" s="10"/>
      <c r="Z105" s="13"/>
      <c r="AA105" s="72" t="str">
        <f>IF(Tabla2[[#This Row],[REALIZA REQUERIMIENTO (SI/NO)]] = "SI",Tabla2[[#This Row],[FECHA  VISITA ]]+8," ")</f>
        <v xml:space="preserve"> </v>
      </c>
      <c r="AB105" s="15" t="str">
        <f ca="1">IF(Tabla2[[#This Row],[REALIZA REQUERIMIENTO (SI/NO)]] = "SI",Tabla2[[#This Row],[FECHA MAXIMA REQUERIMIENTO  1 (DD/MM/AAAA)]]-TODAY()," ")</f>
        <v xml:space="preserve"> </v>
      </c>
      <c r="AC105" s="12"/>
      <c r="AD105" s="10"/>
      <c r="AE105" s="14" t="str">
        <f>IF(Tabla2[[#This Row],[REALIZA REQUERIMIENTO (SI/NO)]] = "SI",Tabla2[[#This Row],[FECHA  VISITA ]]+13," ")</f>
        <v xml:space="preserve"> </v>
      </c>
      <c r="AF105" s="16" t="str">
        <f ca="1">IF(Tabla2[[#This Row],[REALIZA REQUERIMIENTO (SI/NO)]] = "SI",Tabla2[[#This Row],[FECHA MAXIMA PLAN DE MEJORAMIENTO 1
(DD/MM/AAAA)]]-TODAY()," ")</f>
        <v xml:space="preserve"> </v>
      </c>
      <c r="AG105" s="12"/>
      <c r="AH105" s="10"/>
      <c r="AI105" s="10"/>
      <c r="AJ105" s="5"/>
      <c r="AK105" s="18" t="str">
        <f>IF(Tabla2[[#This Row],[REALIZA REQUERIMIENTO 2 (SI/NO)]] = "SI",Tabla2[[#This Row],[FECHA  VISITA ]]+5," ")</f>
        <v xml:space="preserve"> </v>
      </c>
      <c r="AL105" s="17" t="str">
        <f ca="1">IF(Tabla2[[#This Row],[REALIZA REQUERIMIENTO 2 (SI/NO)]] = "SI",Tabla2[[#This Row],[FECHA MAXIMA REQUERIMIENTO 2  (DD/MM/AAAA)]]-TODAY()," ")</f>
        <v xml:space="preserve"> </v>
      </c>
      <c r="AM105" s="5"/>
      <c r="AN105" s="5"/>
      <c r="AO105" s="18" t="str">
        <f>IF(Tabla2[[#This Row],[REALIZA REQUERIMIENTO 2 (SI/NO)]] = "SI",Tabla2[[#This Row],[FECHA  VISITA ]]+23," ")</f>
        <v xml:space="preserve"> </v>
      </c>
      <c r="AP105" s="17" t="str">
        <f ca="1">IF(Tabla2[[#This Row],[REALIZA REQUERIMIENTO 2 (SI/NO)]] = "SI",Tabla2[[#This Row],[FECHA MAXIMA PLAN DE MEJORAMIENTO 2
(DD/MM/AAAA)]]-TODAY()," ")</f>
        <v xml:space="preserve"> </v>
      </c>
      <c r="AQ105" s="5"/>
      <c r="AR105" s="5"/>
      <c r="AS105" s="5"/>
      <c r="AT105" s="5"/>
    </row>
    <row r="106" spans="1:46" ht="12.75" customHeight="1">
      <c r="A106" s="34" t="s">
        <v>131</v>
      </c>
      <c r="B106" s="34" t="s">
        <v>133</v>
      </c>
      <c r="C106" s="35" t="s">
        <v>19</v>
      </c>
      <c r="D106" s="35" t="s">
        <v>16</v>
      </c>
      <c r="E106" s="36" t="s">
        <v>17</v>
      </c>
      <c r="F106" s="19"/>
      <c r="G106" s="55"/>
      <c r="H106" s="21">
        <v>4</v>
      </c>
      <c r="I106" s="21">
        <v>5</v>
      </c>
      <c r="J106" s="21">
        <v>5</v>
      </c>
      <c r="K106" s="21">
        <v>7</v>
      </c>
      <c r="L106" s="21">
        <v>7</v>
      </c>
      <c r="M106" s="55"/>
      <c r="N106" s="55"/>
      <c r="O106" s="55"/>
      <c r="P106" s="55"/>
      <c r="Q106" s="55"/>
      <c r="R106" s="55"/>
      <c r="S106" s="22">
        <f t="shared" ref="S106:S144" si="23">SUM(F106:R106)</f>
        <v>28</v>
      </c>
      <c r="T106" s="56">
        <f t="shared" si="22"/>
        <v>28</v>
      </c>
      <c r="U106" s="16"/>
      <c r="V106" s="63">
        <f t="shared" si="20"/>
        <v>0</v>
      </c>
      <c r="W106" s="36"/>
      <c r="X106" s="10"/>
      <c r="Y106" s="10"/>
      <c r="Z106" s="13"/>
      <c r="AA106" s="72" t="str">
        <f>IF(Tabla2[[#This Row],[REALIZA REQUERIMIENTO (SI/NO)]] = "SI",Tabla2[[#This Row],[FECHA  VISITA ]]+8," ")</f>
        <v xml:space="preserve"> </v>
      </c>
      <c r="AB106" s="15" t="str">
        <f ca="1">IF(Tabla2[[#This Row],[REALIZA REQUERIMIENTO (SI/NO)]] = "SI",Tabla2[[#This Row],[FECHA MAXIMA REQUERIMIENTO  1 (DD/MM/AAAA)]]-TODAY()," ")</f>
        <v xml:space="preserve"> </v>
      </c>
      <c r="AC106" s="12"/>
      <c r="AD106" s="10"/>
      <c r="AE106" s="14" t="str">
        <f>IF(Tabla2[[#This Row],[REALIZA REQUERIMIENTO (SI/NO)]] = "SI",Tabla2[[#This Row],[FECHA  VISITA ]]+13," ")</f>
        <v xml:space="preserve"> </v>
      </c>
      <c r="AF106" s="16" t="str">
        <f ca="1">IF(Tabla2[[#This Row],[REALIZA REQUERIMIENTO (SI/NO)]] = "SI",Tabla2[[#This Row],[FECHA MAXIMA PLAN DE MEJORAMIENTO 1
(DD/MM/AAAA)]]-TODAY()," ")</f>
        <v xml:space="preserve"> </v>
      </c>
      <c r="AG106" s="12"/>
      <c r="AH106" s="10"/>
      <c r="AI106" s="10"/>
      <c r="AJ106" s="5"/>
      <c r="AK106" s="18" t="str">
        <f>IF(Tabla2[[#This Row],[REALIZA REQUERIMIENTO 2 (SI/NO)]] = "SI",Tabla2[[#This Row],[FECHA  VISITA ]]+5," ")</f>
        <v xml:space="preserve"> </v>
      </c>
      <c r="AL106" s="17" t="str">
        <f ca="1">IF(Tabla2[[#This Row],[REALIZA REQUERIMIENTO 2 (SI/NO)]] = "SI",Tabla2[[#This Row],[FECHA MAXIMA REQUERIMIENTO 2  (DD/MM/AAAA)]]-TODAY()," ")</f>
        <v xml:space="preserve"> </v>
      </c>
      <c r="AM106" s="5"/>
      <c r="AN106" s="5"/>
      <c r="AO106" s="18" t="str">
        <f>IF(Tabla2[[#This Row],[REALIZA REQUERIMIENTO 2 (SI/NO)]] = "SI",Tabla2[[#This Row],[FECHA  VISITA ]]+23," ")</f>
        <v xml:space="preserve"> </v>
      </c>
      <c r="AP106" s="17" t="str">
        <f ca="1">IF(Tabla2[[#This Row],[REALIZA REQUERIMIENTO 2 (SI/NO)]] = "SI",Tabla2[[#This Row],[FECHA MAXIMA PLAN DE MEJORAMIENTO 2
(DD/MM/AAAA)]]-TODAY()," ")</f>
        <v xml:space="preserve"> </v>
      </c>
      <c r="AQ106" s="5"/>
      <c r="AR106" s="5"/>
      <c r="AS106" s="5"/>
      <c r="AT106" s="5"/>
    </row>
    <row r="107" spans="1:46" ht="12.75" customHeight="1">
      <c r="A107" s="34" t="s">
        <v>131</v>
      </c>
      <c r="B107" s="34" t="s">
        <v>134</v>
      </c>
      <c r="C107" s="35" t="s">
        <v>19</v>
      </c>
      <c r="D107" s="35" t="s">
        <v>16</v>
      </c>
      <c r="E107" s="36" t="s">
        <v>17</v>
      </c>
      <c r="F107" s="19"/>
      <c r="G107" s="21">
        <v>2</v>
      </c>
      <c r="H107" s="21">
        <v>7</v>
      </c>
      <c r="I107" s="21">
        <v>12</v>
      </c>
      <c r="J107" s="21">
        <v>8</v>
      </c>
      <c r="K107" s="21">
        <v>15</v>
      </c>
      <c r="L107" s="21">
        <v>16</v>
      </c>
      <c r="M107" s="55"/>
      <c r="N107" s="55"/>
      <c r="O107" s="55"/>
      <c r="P107" s="55"/>
      <c r="Q107" s="55"/>
      <c r="R107" s="55"/>
      <c r="S107" s="22">
        <f t="shared" si="23"/>
        <v>60</v>
      </c>
      <c r="T107" s="56">
        <f t="shared" si="22"/>
        <v>60</v>
      </c>
      <c r="U107" s="16"/>
      <c r="V107" s="63">
        <f t="shared" si="20"/>
        <v>0</v>
      </c>
      <c r="W107" s="36"/>
      <c r="X107" s="10"/>
      <c r="Y107" s="10"/>
      <c r="Z107" s="13"/>
      <c r="AA107" s="72" t="str">
        <f>IF(Tabla2[[#This Row],[REALIZA REQUERIMIENTO (SI/NO)]] = "SI",Tabla2[[#This Row],[FECHA  VISITA ]]+8," ")</f>
        <v xml:space="preserve"> </v>
      </c>
      <c r="AB107" s="15" t="str">
        <f ca="1">IF(Tabla2[[#This Row],[REALIZA REQUERIMIENTO (SI/NO)]] = "SI",Tabla2[[#This Row],[FECHA MAXIMA REQUERIMIENTO  1 (DD/MM/AAAA)]]-TODAY()," ")</f>
        <v xml:space="preserve"> </v>
      </c>
      <c r="AC107" s="12"/>
      <c r="AD107" s="10"/>
      <c r="AE107" s="14" t="str">
        <f>IF(Tabla2[[#This Row],[REALIZA REQUERIMIENTO (SI/NO)]] = "SI",Tabla2[[#This Row],[FECHA  VISITA ]]+13," ")</f>
        <v xml:space="preserve"> </v>
      </c>
      <c r="AF107" s="16" t="str">
        <f ca="1">IF(Tabla2[[#This Row],[REALIZA REQUERIMIENTO (SI/NO)]] = "SI",Tabla2[[#This Row],[FECHA MAXIMA PLAN DE MEJORAMIENTO 1
(DD/MM/AAAA)]]-TODAY()," ")</f>
        <v xml:space="preserve"> </v>
      </c>
      <c r="AG107" s="12"/>
      <c r="AH107" s="10"/>
      <c r="AI107" s="10"/>
      <c r="AJ107" s="5"/>
      <c r="AK107" s="18" t="str">
        <f>IF(Tabla2[[#This Row],[REALIZA REQUERIMIENTO 2 (SI/NO)]] = "SI",Tabla2[[#This Row],[FECHA  VISITA ]]+5," ")</f>
        <v xml:space="preserve"> </v>
      </c>
      <c r="AL107" s="17" t="str">
        <f ca="1">IF(Tabla2[[#This Row],[REALIZA REQUERIMIENTO 2 (SI/NO)]] = "SI",Tabla2[[#This Row],[FECHA MAXIMA REQUERIMIENTO 2  (DD/MM/AAAA)]]-TODAY()," ")</f>
        <v xml:space="preserve"> </v>
      </c>
      <c r="AM107" s="5"/>
      <c r="AN107" s="5"/>
      <c r="AO107" s="18" t="str">
        <f>IF(Tabla2[[#This Row],[REALIZA REQUERIMIENTO 2 (SI/NO)]] = "SI",Tabla2[[#This Row],[FECHA  VISITA ]]+23," ")</f>
        <v xml:space="preserve"> </v>
      </c>
      <c r="AP107" s="17" t="str">
        <f ca="1">IF(Tabla2[[#This Row],[REALIZA REQUERIMIENTO 2 (SI/NO)]] = "SI",Tabla2[[#This Row],[FECHA MAXIMA PLAN DE MEJORAMIENTO 2
(DD/MM/AAAA)]]-TODAY()," ")</f>
        <v xml:space="preserve"> </v>
      </c>
      <c r="AQ107" s="5"/>
      <c r="AR107" s="5"/>
      <c r="AS107" s="5"/>
      <c r="AT107" s="5"/>
    </row>
    <row r="108" spans="1:46" ht="12.75" customHeight="1">
      <c r="A108" s="34" t="s">
        <v>135</v>
      </c>
      <c r="B108" s="34" t="s">
        <v>136</v>
      </c>
      <c r="C108" s="35" t="s">
        <v>19</v>
      </c>
      <c r="D108" s="35" t="s">
        <v>16</v>
      </c>
      <c r="E108" s="36" t="s">
        <v>17</v>
      </c>
      <c r="F108" s="19"/>
      <c r="G108" s="21">
        <v>2</v>
      </c>
      <c r="H108" s="21"/>
      <c r="I108" s="21">
        <v>1</v>
      </c>
      <c r="J108" s="21"/>
      <c r="K108" s="21">
        <v>6</v>
      </c>
      <c r="L108" s="21">
        <v>2</v>
      </c>
      <c r="M108" s="55"/>
      <c r="N108" s="55"/>
      <c r="O108" s="55"/>
      <c r="P108" s="55"/>
      <c r="Q108" s="55"/>
      <c r="R108" s="55"/>
      <c r="S108" s="22">
        <f t="shared" si="23"/>
        <v>11</v>
      </c>
      <c r="T108" s="56">
        <f t="shared" si="22"/>
        <v>11</v>
      </c>
      <c r="U108" s="16"/>
      <c r="V108" s="63">
        <f t="shared" si="20"/>
        <v>0</v>
      </c>
      <c r="W108" s="36"/>
      <c r="X108" s="10"/>
      <c r="Y108" s="10"/>
      <c r="Z108" s="13"/>
      <c r="AA108" s="72" t="str">
        <f>IF(Tabla2[[#This Row],[REALIZA REQUERIMIENTO (SI/NO)]] = "SI",Tabla2[[#This Row],[FECHA  VISITA ]]+8," ")</f>
        <v xml:space="preserve"> </v>
      </c>
      <c r="AB108" s="15" t="str">
        <f ca="1">IF(Tabla2[[#This Row],[REALIZA REQUERIMIENTO (SI/NO)]] = "SI",Tabla2[[#This Row],[FECHA MAXIMA REQUERIMIENTO  1 (DD/MM/AAAA)]]-TODAY()," ")</f>
        <v xml:space="preserve"> </v>
      </c>
      <c r="AC108" s="12"/>
      <c r="AD108" s="10"/>
      <c r="AE108" s="14" t="str">
        <f>IF(Tabla2[[#This Row],[REALIZA REQUERIMIENTO (SI/NO)]] = "SI",Tabla2[[#This Row],[FECHA  VISITA ]]+13," ")</f>
        <v xml:space="preserve"> </v>
      </c>
      <c r="AF108" s="16" t="str">
        <f ca="1">IF(Tabla2[[#This Row],[REALIZA REQUERIMIENTO (SI/NO)]] = "SI",Tabla2[[#This Row],[FECHA MAXIMA PLAN DE MEJORAMIENTO 1
(DD/MM/AAAA)]]-TODAY()," ")</f>
        <v xml:space="preserve"> </v>
      </c>
      <c r="AG108" s="12"/>
      <c r="AH108" s="10"/>
      <c r="AI108" s="10"/>
      <c r="AJ108" s="5"/>
      <c r="AK108" s="18" t="str">
        <f>IF(Tabla2[[#This Row],[REALIZA REQUERIMIENTO 2 (SI/NO)]] = "SI",Tabla2[[#This Row],[FECHA  VISITA ]]+5," ")</f>
        <v xml:space="preserve"> </v>
      </c>
      <c r="AL108" s="17" t="str">
        <f ca="1">IF(Tabla2[[#This Row],[REALIZA REQUERIMIENTO 2 (SI/NO)]] = "SI",Tabla2[[#This Row],[FECHA MAXIMA REQUERIMIENTO 2  (DD/MM/AAAA)]]-TODAY()," ")</f>
        <v xml:space="preserve"> </v>
      </c>
      <c r="AM108" s="5"/>
      <c r="AN108" s="5"/>
      <c r="AO108" s="18" t="str">
        <f>IF(Tabla2[[#This Row],[REALIZA REQUERIMIENTO 2 (SI/NO)]] = "SI",Tabla2[[#This Row],[FECHA  VISITA ]]+23," ")</f>
        <v xml:space="preserve"> </v>
      </c>
      <c r="AP108" s="17" t="str">
        <f ca="1">IF(Tabla2[[#This Row],[REALIZA REQUERIMIENTO 2 (SI/NO)]] = "SI",Tabla2[[#This Row],[FECHA MAXIMA PLAN DE MEJORAMIENTO 2
(DD/MM/AAAA)]]-TODAY()," ")</f>
        <v xml:space="preserve"> </v>
      </c>
      <c r="AQ108" s="5"/>
      <c r="AR108" s="5"/>
      <c r="AS108" s="5"/>
      <c r="AT108" s="5"/>
    </row>
    <row r="109" spans="1:46" ht="12.75" customHeight="1">
      <c r="A109" s="34" t="s">
        <v>135</v>
      </c>
      <c r="B109" s="41" t="s">
        <v>137</v>
      </c>
      <c r="C109" s="35" t="s">
        <v>19</v>
      </c>
      <c r="D109" s="35" t="s">
        <v>16</v>
      </c>
      <c r="E109" s="36" t="s">
        <v>17</v>
      </c>
      <c r="F109" s="19"/>
      <c r="G109" s="21">
        <v>2</v>
      </c>
      <c r="H109" s="21">
        <v>11</v>
      </c>
      <c r="I109" s="21">
        <v>18</v>
      </c>
      <c r="J109" s="21">
        <v>16</v>
      </c>
      <c r="K109" s="21">
        <v>14</v>
      </c>
      <c r="L109" s="21">
        <v>8</v>
      </c>
      <c r="M109" s="55"/>
      <c r="N109" s="55"/>
      <c r="O109" s="55"/>
      <c r="P109" s="55"/>
      <c r="Q109" s="55"/>
      <c r="R109" s="55"/>
      <c r="S109" s="22">
        <f t="shared" si="23"/>
        <v>69</v>
      </c>
      <c r="T109" s="56">
        <f t="shared" si="22"/>
        <v>69</v>
      </c>
      <c r="U109" s="16"/>
      <c r="V109" s="63">
        <f t="shared" si="20"/>
        <v>0</v>
      </c>
      <c r="W109" s="36"/>
      <c r="X109" s="10"/>
      <c r="Y109" s="10"/>
      <c r="Z109" s="13"/>
      <c r="AA109" s="72" t="str">
        <f>IF(Tabla2[[#This Row],[REALIZA REQUERIMIENTO (SI/NO)]] = "SI",Tabla2[[#This Row],[FECHA  VISITA ]]+8," ")</f>
        <v xml:space="preserve"> </v>
      </c>
      <c r="AB109" s="15" t="str">
        <f ca="1">IF(Tabla2[[#This Row],[REALIZA REQUERIMIENTO (SI/NO)]] = "SI",Tabla2[[#This Row],[FECHA MAXIMA REQUERIMIENTO  1 (DD/MM/AAAA)]]-TODAY()," ")</f>
        <v xml:space="preserve"> </v>
      </c>
      <c r="AC109" s="12"/>
      <c r="AD109" s="10"/>
      <c r="AE109" s="14" t="str">
        <f>IF(Tabla2[[#This Row],[REALIZA REQUERIMIENTO (SI/NO)]] = "SI",Tabla2[[#This Row],[FECHA  VISITA ]]+13," ")</f>
        <v xml:space="preserve"> </v>
      </c>
      <c r="AF109" s="16" t="str">
        <f ca="1">IF(Tabla2[[#This Row],[REALIZA REQUERIMIENTO (SI/NO)]] = "SI",Tabla2[[#This Row],[FECHA MAXIMA PLAN DE MEJORAMIENTO 1
(DD/MM/AAAA)]]-TODAY()," ")</f>
        <v xml:space="preserve"> </v>
      </c>
      <c r="AG109" s="12"/>
      <c r="AH109" s="10"/>
      <c r="AI109" s="10"/>
      <c r="AJ109" s="5"/>
      <c r="AK109" s="18" t="str">
        <f>IF(Tabla2[[#This Row],[REALIZA REQUERIMIENTO 2 (SI/NO)]] = "SI",Tabla2[[#This Row],[FECHA  VISITA ]]+5," ")</f>
        <v xml:space="preserve"> </v>
      </c>
      <c r="AL109" s="17" t="str">
        <f ca="1">IF(Tabla2[[#This Row],[REALIZA REQUERIMIENTO 2 (SI/NO)]] = "SI",Tabla2[[#This Row],[FECHA MAXIMA REQUERIMIENTO 2  (DD/MM/AAAA)]]-TODAY()," ")</f>
        <v xml:space="preserve"> </v>
      </c>
      <c r="AM109" s="5"/>
      <c r="AN109" s="5"/>
      <c r="AO109" s="18" t="str">
        <f>IF(Tabla2[[#This Row],[REALIZA REQUERIMIENTO 2 (SI/NO)]] = "SI",Tabla2[[#This Row],[FECHA  VISITA ]]+23," ")</f>
        <v xml:space="preserve"> </v>
      </c>
      <c r="AP109" s="17" t="str">
        <f ca="1">IF(Tabla2[[#This Row],[REALIZA REQUERIMIENTO 2 (SI/NO)]] = "SI",Tabla2[[#This Row],[FECHA MAXIMA PLAN DE MEJORAMIENTO 2
(DD/MM/AAAA)]]-TODAY()," ")</f>
        <v xml:space="preserve"> </v>
      </c>
      <c r="AQ109" s="5"/>
      <c r="AR109" s="5"/>
      <c r="AS109" s="5"/>
      <c r="AT109" s="5"/>
    </row>
    <row r="110" spans="1:46" ht="12.75" customHeight="1">
      <c r="A110" s="34" t="s">
        <v>135</v>
      </c>
      <c r="B110" s="41" t="s">
        <v>137</v>
      </c>
      <c r="C110" s="35" t="s">
        <v>19</v>
      </c>
      <c r="D110" s="35" t="s">
        <v>16</v>
      </c>
      <c r="E110" s="36" t="s">
        <v>17</v>
      </c>
      <c r="F110" s="19"/>
      <c r="G110" s="55"/>
      <c r="H110" s="55"/>
      <c r="I110" s="55"/>
      <c r="J110" s="55"/>
      <c r="K110" s="55"/>
      <c r="L110" s="55"/>
      <c r="M110" s="21">
        <v>39</v>
      </c>
      <c r="N110" s="21">
        <v>35</v>
      </c>
      <c r="O110" s="21">
        <v>30</v>
      </c>
      <c r="P110" s="21">
        <v>31</v>
      </c>
      <c r="Q110" s="21">
        <v>34</v>
      </c>
      <c r="R110" s="21">
        <v>23</v>
      </c>
      <c r="S110" s="22">
        <f t="shared" si="23"/>
        <v>192</v>
      </c>
      <c r="T110" s="56">
        <f t="shared" si="22"/>
        <v>192</v>
      </c>
      <c r="U110" s="16"/>
      <c r="V110" s="63">
        <f t="shared" si="20"/>
        <v>0</v>
      </c>
      <c r="W110" s="36"/>
      <c r="X110" s="10"/>
      <c r="Y110" s="10"/>
      <c r="Z110" s="13"/>
      <c r="AA110" s="72" t="str">
        <f>IF(Tabla2[[#This Row],[REALIZA REQUERIMIENTO (SI/NO)]] = "SI",Tabla2[[#This Row],[FECHA  VISITA ]]+8," ")</f>
        <v xml:space="preserve"> </v>
      </c>
      <c r="AB110" s="15" t="str">
        <f ca="1">IF(Tabla2[[#This Row],[REALIZA REQUERIMIENTO (SI/NO)]] = "SI",Tabla2[[#This Row],[FECHA MAXIMA REQUERIMIENTO  1 (DD/MM/AAAA)]]-TODAY()," ")</f>
        <v xml:space="preserve"> </v>
      </c>
      <c r="AC110" s="12"/>
      <c r="AD110" s="10"/>
      <c r="AE110" s="14" t="str">
        <f>IF(Tabla2[[#This Row],[REALIZA REQUERIMIENTO (SI/NO)]] = "SI",Tabla2[[#This Row],[FECHA  VISITA ]]+13," ")</f>
        <v xml:space="preserve"> </v>
      </c>
      <c r="AF110" s="16" t="str">
        <f ca="1">IF(Tabla2[[#This Row],[REALIZA REQUERIMIENTO (SI/NO)]] = "SI",Tabla2[[#This Row],[FECHA MAXIMA PLAN DE MEJORAMIENTO 1
(DD/MM/AAAA)]]-TODAY()," ")</f>
        <v xml:space="preserve"> </v>
      </c>
      <c r="AG110" s="12"/>
      <c r="AH110" s="10"/>
      <c r="AI110" s="10"/>
      <c r="AJ110" s="5"/>
      <c r="AK110" s="18" t="str">
        <f>IF(Tabla2[[#This Row],[REALIZA REQUERIMIENTO 2 (SI/NO)]] = "SI",Tabla2[[#This Row],[FECHA  VISITA ]]+5," ")</f>
        <v xml:space="preserve"> </v>
      </c>
      <c r="AL110" s="17" t="str">
        <f ca="1">IF(Tabla2[[#This Row],[REALIZA REQUERIMIENTO 2 (SI/NO)]] = "SI",Tabla2[[#This Row],[FECHA MAXIMA REQUERIMIENTO 2  (DD/MM/AAAA)]]-TODAY()," ")</f>
        <v xml:space="preserve"> </v>
      </c>
      <c r="AM110" s="5"/>
      <c r="AN110" s="5"/>
      <c r="AO110" s="18" t="str">
        <f>IF(Tabla2[[#This Row],[REALIZA REQUERIMIENTO 2 (SI/NO)]] = "SI",Tabla2[[#This Row],[FECHA  VISITA ]]+23," ")</f>
        <v xml:space="preserve"> </v>
      </c>
      <c r="AP110" s="17" t="str">
        <f ca="1">IF(Tabla2[[#This Row],[REALIZA REQUERIMIENTO 2 (SI/NO)]] = "SI",Tabla2[[#This Row],[FECHA MAXIMA PLAN DE MEJORAMIENTO 2
(DD/MM/AAAA)]]-TODAY()," ")</f>
        <v xml:space="preserve"> </v>
      </c>
      <c r="AQ110" s="5"/>
      <c r="AR110" s="5"/>
      <c r="AS110" s="5"/>
      <c r="AT110" s="5"/>
    </row>
    <row r="111" spans="1:46" ht="12.75" customHeight="1">
      <c r="A111" s="34" t="s">
        <v>135</v>
      </c>
      <c r="B111" s="34" t="s">
        <v>138</v>
      </c>
      <c r="C111" s="35" t="s">
        <v>19</v>
      </c>
      <c r="D111" s="35" t="s">
        <v>16</v>
      </c>
      <c r="E111" s="36" t="s">
        <v>17</v>
      </c>
      <c r="F111" s="19"/>
      <c r="G111" s="21">
        <v>7</v>
      </c>
      <c r="H111" s="21">
        <v>27</v>
      </c>
      <c r="I111" s="21">
        <v>17</v>
      </c>
      <c r="J111" s="21">
        <v>31</v>
      </c>
      <c r="K111" s="21">
        <v>32</v>
      </c>
      <c r="L111" s="21">
        <v>22</v>
      </c>
      <c r="M111" s="55"/>
      <c r="N111" s="55"/>
      <c r="O111" s="55"/>
      <c r="P111" s="55"/>
      <c r="Q111" s="55"/>
      <c r="R111" s="55"/>
      <c r="S111" s="22">
        <f t="shared" si="23"/>
        <v>136</v>
      </c>
      <c r="T111" s="56">
        <f t="shared" si="22"/>
        <v>136</v>
      </c>
      <c r="U111" s="16"/>
      <c r="V111" s="63">
        <f t="shared" si="20"/>
        <v>0</v>
      </c>
      <c r="W111" s="36"/>
      <c r="X111" s="10"/>
      <c r="Y111" s="10"/>
      <c r="Z111" s="13"/>
      <c r="AA111" s="72" t="str">
        <f>IF(Tabla2[[#This Row],[REALIZA REQUERIMIENTO (SI/NO)]] = "SI",Tabla2[[#This Row],[FECHA  VISITA ]]+8," ")</f>
        <v xml:space="preserve"> </v>
      </c>
      <c r="AB111" s="15" t="str">
        <f ca="1">IF(Tabla2[[#This Row],[REALIZA REQUERIMIENTO (SI/NO)]] = "SI",Tabla2[[#This Row],[FECHA MAXIMA REQUERIMIENTO  1 (DD/MM/AAAA)]]-TODAY()," ")</f>
        <v xml:space="preserve"> </v>
      </c>
      <c r="AC111" s="12"/>
      <c r="AD111" s="10"/>
      <c r="AE111" s="14" t="str">
        <f>IF(Tabla2[[#This Row],[REALIZA REQUERIMIENTO (SI/NO)]] = "SI",Tabla2[[#This Row],[FECHA  VISITA ]]+13," ")</f>
        <v xml:space="preserve"> </v>
      </c>
      <c r="AF111" s="16" t="str">
        <f ca="1">IF(Tabla2[[#This Row],[REALIZA REQUERIMIENTO (SI/NO)]] = "SI",Tabla2[[#This Row],[FECHA MAXIMA PLAN DE MEJORAMIENTO 1
(DD/MM/AAAA)]]-TODAY()," ")</f>
        <v xml:space="preserve"> </v>
      </c>
      <c r="AG111" s="12"/>
      <c r="AH111" s="10"/>
      <c r="AI111" s="10"/>
      <c r="AJ111" s="5"/>
      <c r="AK111" s="18" t="str">
        <f>IF(Tabla2[[#This Row],[REALIZA REQUERIMIENTO 2 (SI/NO)]] = "SI",Tabla2[[#This Row],[FECHA  VISITA ]]+5," ")</f>
        <v xml:space="preserve"> </v>
      </c>
      <c r="AL111" s="17" t="str">
        <f ca="1">IF(Tabla2[[#This Row],[REALIZA REQUERIMIENTO 2 (SI/NO)]] = "SI",Tabla2[[#This Row],[FECHA MAXIMA REQUERIMIENTO 2  (DD/MM/AAAA)]]-TODAY()," ")</f>
        <v xml:space="preserve"> </v>
      </c>
      <c r="AM111" s="5"/>
      <c r="AN111" s="5"/>
      <c r="AO111" s="18" t="str">
        <f>IF(Tabla2[[#This Row],[REALIZA REQUERIMIENTO 2 (SI/NO)]] = "SI",Tabla2[[#This Row],[FECHA  VISITA ]]+23," ")</f>
        <v xml:space="preserve"> </v>
      </c>
      <c r="AP111" s="17" t="str">
        <f ca="1">IF(Tabla2[[#This Row],[REALIZA REQUERIMIENTO 2 (SI/NO)]] = "SI",Tabla2[[#This Row],[FECHA MAXIMA PLAN DE MEJORAMIENTO 2
(DD/MM/AAAA)]]-TODAY()," ")</f>
        <v xml:space="preserve"> </v>
      </c>
      <c r="AQ111" s="5"/>
      <c r="AR111" s="5"/>
      <c r="AS111" s="5"/>
      <c r="AT111" s="5"/>
    </row>
    <row r="112" spans="1:46" ht="12.75" customHeight="1">
      <c r="A112" s="34" t="s">
        <v>135</v>
      </c>
      <c r="B112" s="34" t="s">
        <v>139</v>
      </c>
      <c r="C112" s="35" t="s">
        <v>19</v>
      </c>
      <c r="D112" s="35" t="s">
        <v>16</v>
      </c>
      <c r="E112" s="36" t="s">
        <v>17</v>
      </c>
      <c r="F112" s="19"/>
      <c r="G112" s="55"/>
      <c r="H112" s="55"/>
      <c r="I112" s="21">
        <v>1</v>
      </c>
      <c r="J112" s="21">
        <v>3</v>
      </c>
      <c r="K112" s="21">
        <v>1</v>
      </c>
      <c r="L112" s="55"/>
      <c r="M112" s="55"/>
      <c r="N112" s="55"/>
      <c r="O112" s="55"/>
      <c r="P112" s="55"/>
      <c r="Q112" s="55"/>
      <c r="R112" s="55"/>
      <c r="S112" s="22">
        <f t="shared" si="23"/>
        <v>5</v>
      </c>
      <c r="T112" s="56">
        <f t="shared" si="22"/>
        <v>5</v>
      </c>
      <c r="U112" s="16"/>
      <c r="V112" s="63">
        <f t="shared" si="20"/>
        <v>0</v>
      </c>
      <c r="W112" s="36"/>
      <c r="X112" s="10"/>
      <c r="Y112" s="10"/>
      <c r="Z112" s="13"/>
      <c r="AA112" s="72" t="str">
        <f>IF(Tabla2[[#This Row],[REALIZA REQUERIMIENTO (SI/NO)]] = "SI",Tabla2[[#This Row],[FECHA  VISITA ]]+8," ")</f>
        <v xml:space="preserve"> </v>
      </c>
      <c r="AB112" s="15" t="str">
        <f ca="1">IF(Tabla2[[#This Row],[REALIZA REQUERIMIENTO (SI/NO)]] = "SI",Tabla2[[#This Row],[FECHA MAXIMA REQUERIMIENTO  1 (DD/MM/AAAA)]]-TODAY()," ")</f>
        <v xml:space="preserve"> </v>
      </c>
      <c r="AC112" s="12"/>
      <c r="AD112" s="10"/>
      <c r="AE112" s="14" t="str">
        <f>IF(Tabla2[[#This Row],[REALIZA REQUERIMIENTO (SI/NO)]] = "SI",Tabla2[[#This Row],[FECHA  VISITA ]]+13," ")</f>
        <v xml:space="preserve"> </v>
      </c>
      <c r="AF112" s="16" t="str">
        <f ca="1">IF(Tabla2[[#This Row],[REALIZA REQUERIMIENTO (SI/NO)]] = "SI",Tabla2[[#This Row],[FECHA MAXIMA PLAN DE MEJORAMIENTO 1
(DD/MM/AAAA)]]-TODAY()," ")</f>
        <v xml:space="preserve"> </v>
      </c>
      <c r="AG112" s="12"/>
      <c r="AH112" s="10"/>
      <c r="AI112" s="10"/>
      <c r="AJ112" s="5"/>
      <c r="AK112" s="18" t="str">
        <f>IF(Tabla2[[#This Row],[REALIZA REQUERIMIENTO 2 (SI/NO)]] = "SI",Tabla2[[#This Row],[FECHA  VISITA ]]+5," ")</f>
        <v xml:space="preserve"> </v>
      </c>
      <c r="AL112" s="17" t="str">
        <f ca="1">IF(Tabla2[[#This Row],[REALIZA REQUERIMIENTO 2 (SI/NO)]] = "SI",Tabla2[[#This Row],[FECHA MAXIMA REQUERIMIENTO 2  (DD/MM/AAAA)]]-TODAY()," ")</f>
        <v xml:space="preserve"> </v>
      </c>
      <c r="AM112" s="5"/>
      <c r="AN112" s="5"/>
      <c r="AO112" s="18" t="str">
        <f>IF(Tabla2[[#This Row],[REALIZA REQUERIMIENTO 2 (SI/NO)]] = "SI",Tabla2[[#This Row],[FECHA  VISITA ]]+23," ")</f>
        <v xml:space="preserve"> </v>
      </c>
      <c r="AP112" s="17" t="str">
        <f ca="1">IF(Tabla2[[#This Row],[REALIZA REQUERIMIENTO 2 (SI/NO)]] = "SI",Tabla2[[#This Row],[FECHA MAXIMA PLAN DE MEJORAMIENTO 2
(DD/MM/AAAA)]]-TODAY()," ")</f>
        <v xml:space="preserve"> </v>
      </c>
      <c r="AQ112" s="5"/>
      <c r="AR112" s="5"/>
      <c r="AS112" s="5"/>
      <c r="AT112" s="5"/>
    </row>
    <row r="113" spans="1:46" ht="12.75" customHeight="1">
      <c r="A113" s="34" t="s">
        <v>140</v>
      </c>
      <c r="B113" s="34" t="s">
        <v>141</v>
      </c>
      <c r="C113" s="35" t="s">
        <v>19</v>
      </c>
      <c r="D113" s="35" t="s">
        <v>16</v>
      </c>
      <c r="E113" s="36" t="s">
        <v>17</v>
      </c>
      <c r="F113" s="19"/>
      <c r="G113" s="55"/>
      <c r="H113" s="55"/>
      <c r="I113" s="21">
        <v>2</v>
      </c>
      <c r="J113" s="21">
        <v>4</v>
      </c>
      <c r="K113" s="21">
        <v>3</v>
      </c>
      <c r="L113" s="21">
        <v>2</v>
      </c>
      <c r="M113" s="55"/>
      <c r="N113" s="55"/>
      <c r="O113" s="55"/>
      <c r="P113" s="55"/>
      <c r="Q113" s="55"/>
      <c r="R113" s="55"/>
      <c r="S113" s="22">
        <f t="shared" si="23"/>
        <v>11</v>
      </c>
      <c r="T113" s="56">
        <f t="shared" si="22"/>
        <v>11</v>
      </c>
      <c r="U113" s="16"/>
      <c r="V113" s="63">
        <f t="shared" si="20"/>
        <v>0</v>
      </c>
      <c r="W113" s="36"/>
      <c r="X113" s="10"/>
      <c r="Y113" s="10"/>
      <c r="Z113" s="13"/>
      <c r="AA113" s="72" t="str">
        <f>IF(Tabla2[[#This Row],[REALIZA REQUERIMIENTO (SI/NO)]] = "SI",Tabla2[[#This Row],[FECHA  VISITA ]]+8," ")</f>
        <v xml:space="preserve"> </v>
      </c>
      <c r="AB113" s="15" t="str">
        <f ca="1">IF(Tabla2[[#This Row],[REALIZA REQUERIMIENTO (SI/NO)]] = "SI",Tabla2[[#This Row],[FECHA MAXIMA REQUERIMIENTO  1 (DD/MM/AAAA)]]-TODAY()," ")</f>
        <v xml:space="preserve"> </v>
      </c>
      <c r="AC113" s="12"/>
      <c r="AD113" s="10"/>
      <c r="AE113" s="14" t="str">
        <f>IF(Tabla2[[#This Row],[REALIZA REQUERIMIENTO (SI/NO)]] = "SI",Tabla2[[#This Row],[FECHA  VISITA ]]+13," ")</f>
        <v xml:space="preserve"> </v>
      </c>
      <c r="AF113" s="16" t="str">
        <f ca="1">IF(Tabla2[[#This Row],[REALIZA REQUERIMIENTO (SI/NO)]] = "SI",Tabla2[[#This Row],[FECHA MAXIMA PLAN DE MEJORAMIENTO 1
(DD/MM/AAAA)]]-TODAY()," ")</f>
        <v xml:space="preserve"> </v>
      </c>
      <c r="AG113" s="12"/>
      <c r="AH113" s="10"/>
      <c r="AI113" s="10"/>
      <c r="AJ113" s="5"/>
      <c r="AK113" s="18" t="str">
        <f>IF(Tabla2[[#This Row],[REALIZA REQUERIMIENTO 2 (SI/NO)]] = "SI",Tabla2[[#This Row],[FECHA  VISITA ]]+5," ")</f>
        <v xml:space="preserve"> </v>
      </c>
      <c r="AL113" s="17" t="str">
        <f ca="1">IF(Tabla2[[#This Row],[REALIZA REQUERIMIENTO 2 (SI/NO)]] = "SI",Tabla2[[#This Row],[FECHA MAXIMA REQUERIMIENTO 2  (DD/MM/AAAA)]]-TODAY()," ")</f>
        <v xml:space="preserve"> </v>
      </c>
      <c r="AM113" s="5"/>
      <c r="AN113" s="5"/>
      <c r="AO113" s="18" t="str">
        <f>IF(Tabla2[[#This Row],[REALIZA REQUERIMIENTO 2 (SI/NO)]] = "SI",Tabla2[[#This Row],[FECHA  VISITA ]]+23," ")</f>
        <v xml:space="preserve"> </v>
      </c>
      <c r="AP113" s="17" t="str">
        <f ca="1">IF(Tabla2[[#This Row],[REALIZA REQUERIMIENTO 2 (SI/NO)]] = "SI",Tabla2[[#This Row],[FECHA MAXIMA PLAN DE MEJORAMIENTO 2
(DD/MM/AAAA)]]-TODAY()," ")</f>
        <v xml:space="preserve"> </v>
      </c>
      <c r="AQ113" s="5"/>
      <c r="AR113" s="5"/>
      <c r="AS113" s="5"/>
      <c r="AT113" s="5"/>
    </row>
    <row r="114" spans="1:46" ht="12.75" customHeight="1">
      <c r="A114" s="34" t="s">
        <v>140</v>
      </c>
      <c r="B114" s="41" t="s">
        <v>142</v>
      </c>
      <c r="C114" s="35" t="s">
        <v>19</v>
      </c>
      <c r="D114" s="35" t="s">
        <v>16</v>
      </c>
      <c r="E114" s="36" t="s">
        <v>17</v>
      </c>
      <c r="F114" s="25">
        <v>0</v>
      </c>
      <c r="G114" s="21">
        <v>0</v>
      </c>
      <c r="H114" s="21">
        <v>19</v>
      </c>
      <c r="I114" s="21">
        <v>27</v>
      </c>
      <c r="J114" s="21">
        <v>35</v>
      </c>
      <c r="K114" s="21">
        <v>18</v>
      </c>
      <c r="L114" s="21">
        <v>27</v>
      </c>
      <c r="M114" s="55"/>
      <c r="N114" s="55"/>
      <c r="O114" s="55"/>
      <c r="P114" s="55"/>
      <c r="Q114" s="55"/>
      <c r="R114" s="55"/>
      <c r="S114" s="22">
        <f t="shared" si="23"/>
        <v>126</v>
      </c>
      <c r="T114" s="56">
        <f t="shared" si="22"/>
        <v>126</v>
      </c>
      <c r="U114" s="16"/>
      <c r="V114" s="63">
        <f t="shared" si="20"/>
        <v>0</v>
      </c>
      <c r="W114" s="36"/>
      <c r="X114" s="10"/>
      <c r="Y114" s="10"/>
      <c r="Z114" s="13"/>
      <c r="AA114" s="72" t="str">
        <f>IF(Tabla2[[#This Row],[REALIZA REQUERIMIENTO (SI/NO)]] = "SI",Tabla2[[#This Row],[FECHA  VISITA ]]+8," ")</f>
        <v xml:space="preserve"> </v>
      </c>
      <c r="AB114" s="15" t="str">
        <f ca="1">IF(Tabla2[[#This Row],[REALIZA REQUERIMIENTO (SI/NO)]] = "SI",Tabla2[[#This Row],[FECHA MAXIMA REQUERIMIENTO  1 (DD/MM/AAAA)]]-TODAY()," ")</f>
        <v xml:space="preserve"> </v>
      </c>
      <c r="AC114" s="12"/>
      <c r="AD114" s="10"/>
      <c r="AE114" s="14" t="str">
        <f>IF(Tabla2[[#This Row],[REALIZA REQUERIMIENTO (SI/NO)]] = "SI",Tabla2[[#This Row],[FECHA  VISITA ]]+13," ")</f>
        <v xml:space="preserve"> </v>
      </c>
      <c r="AF114" s="16" t="str">
        <f ca="1">IF(Tabla2[[#This Row],[REALIZA REQUERIMIENTO (SI/NO)]] = "SI",Tabla2[[#This Row],[FECHA MAXIMA PLAN DE MEJORAMIENTO 1
(DD/MM/AAAA)]]-TODAY()," ")</f>
        <v xml:space="preserve"> </v>
      </c>
      <c r="AG114" s="12"/>
      <c r="AH114" s="10"/>
      <c r="AI114" s="10"/>
      <c r="AJ114" s="5"/>
      <c r="AK114" s="18" t="str">
        <f>IF(Tabla2[[#This Row],[REALIZA REQUERIMIENTO 2 (SI/NO)]] = "SI",Tabla2[[#This Row],[FECHA  VISITA ]]+5," ")</f>
        <v xml:space="preserve"> </v>
      </c>
      <c r="AL114" s="17" t="str">
        <f ca="1">IF(Tabla2[[#This Row],[REALIZA REQUERIMIENTO 2 (SI/NO)]] = "SI",Tabla2[[#This Row],[FECHA MAXIMA REQUERIMIENTO 2  (DD/MM/AAAA)]]-TODAY()," ")</f>
        <v xml:space="preserve"> </v>
      </c>
      <c r="AM114" s="5"/>
      <c r="AN114" s="5"/>
      <c r="AO114" s="18" t="str">
        <f>IF(Tabla2[[#This Row],[REALIZA REQUERIMIENTO 2 (SI/NO)]] = "SI",Tabla2[[#This Row],[FECHA  VISITA ]]+23," ")</f>
        <v xml:space="preserve"> </v>
      </c>
      <c r="AP114" s="17" t="str">
        <f ca="1">IF(Tabla2[[#This Row],[REALIZA REQUERIMIENTO 2 (SI/NO)]] = "SI",Tabla2[[#This Row],[FECHA MAXIMA PLAN DE MEJORAMIENTO 2
(DD/MM/AAAA)]]-TODAY()," ")</f>
        <v xml:space="preserve"> </v>
      </c>
      <c r="AQ114" s="5"/>
      <c r="AR114" s="5"/>
      <c r="AS114" s="5"/>
      <c r="AT114" s="5"/>
    </row>
    <row r="115" spans="1:46" ht="12.75" customHeight="1">
      <c r="A115" s="34" t="s">
        <v>140</v>
      </c>
      <c r="B115" s="41" t="s">
        <v>142</v>
      </c>
      <c r="C115" s="35" t="s">
        <v>19</v>
      </c>
      <c r="D115" s="35" t="s">
        <v>16</v>
      </c>
      <c r="E115" s="36" t="s">
        <v>17</v>
      </c>
      <c r="F115" s="19"/>
      <c r="G115" s="21">
        <v>6</v>
      </c>
      <c r="H115" s="55"/>
      <c r="I115" s="55"/>
      <c r="J115" s="55"/>
      <c r="K115" s="55"/>
      <c r="L115" s="55"/>
      <c r="M115" s="21">
        <v>26</v>
      </c>
      <c r="N115" s="21">
        <v>24</v>
      </c>
      <c r="O115" s="21">
        <v>34</v>
      </c>
      <c r="P115" s="21">
        <v>28</v>
      </c>
      <c r="Q115" s="21">
        <v>35</v>
      </c>
      <c r="R115" s="21">
        <v>29</v>
      </c>
      <c r="S115" s="22">
        <f t="shared" si="23"/>
        <v>182</v>
      </c>
      <c r="T115" s="56">
        <f t="shared" si="22"/>
        <v>182</v>
      </c>
      <c r="U115" s="16"/>
      <c r="V115" s="63">
        <f t="shared" si="20"/>
        <v>0</v>
      </c>
      <c r="W115" s="36"/>
      <c r="X115" s="10"/>
      <c r="Y115" s="10"/>
      <c r="Z115" s="13"/>
      <c r="AA115" s="72" t="str">
        <f>IF(Tabla2[[#This Row],[REALIZA REQUERIMIENTO (SI/NO)]] = "SI",Tabla2[[#This Row],[FECHA  VISITA ]]+8," ")</f>
        <v xml:space="preserve"> </v>
      </c>
      <c r="AB115" s="15" t="str">
        <f ca="1">IF(Tabla2[[#This Row],[REALIZA REQUERIMIENTO (SI/NO)]] = "SI",Tabla2[[#This Row],[FECHA MAXIMA REQUERIMIENTO  1 (DD/MM/AAAA)]]-TODAY()," ")</f>
        <v xml:space="preserve"> </v>
      </c>
      <c r="AC115" s="12"/>
      <c r="AD115" s="10"/>
      <c r="AE115" s="14" t="str">
        <f>IF(Tabla2[[#This Row],[REALIZA REQUERIMIENTO (SI/NO)]] = "SI",Tabla2[[#This Row],[FECHA  VISITA ]]+13," ")</f>
        <v xml:space="preserve"> </v>
      </c>
      <c r="AF115" s="16" t="str">
        <f ca="1">IF(Tabla2[[#This Row],[REALIZA REQUERIMIENTO (SI/NO)]] = "SI",Tabla2[[#This Row],[FECHA MAXIMA PLAN DE MEJORAMIENTO 1
(DD/MM/AAAA)]]-TODAY()," ")</f>
        <v xml:space="preserve"> </v>
      </c>
      <c r="AG115" s="12"/>
      <c r="AH115" s="10"/>
      <c r="AI115" s="10"/>
      <c r="AJ115" s="5"/>
      <c r="AK115" s="18" t="str">
        <f>IF(Tabla2[[#This Row],[REALIZA REQUERIMIENTO 2 (SI/NO)]] = "SI",Tabla2[[#This Row],[FECHA  VISITA ]]+5," ")</f>
        <v xml:space="preserve"> </v>
      </c>
      <c r="AL115" s="17" t="str">
        <f ca="1">IF(Tabla2[[#This Row],[REALIZA REQUERIMIENTO 2 (SI/NO)]] = "SI",Tabla2[[#This Row],[FECHA MAXIMA REQUERIMIENTO 2  (DD/MM/AAAA)]]-TODAY()," ")</f>
        <v xml:space="preserve"> </v>
      </c>
      <c r="AM115" s="5"/>
      <c r="AN115" s="5"/>
      <c r="AO115" s="18" t="str">
        <f>IF(Tabla2[[#This Row],[REALIZA REQUERIMIENTO 2 (SI/NO)]] = "SI",Tabla2[[#This Row],[FECHA  VISITA ]]+23," ")</f>
        <v xml:space="preserve"> </v>
      </c>
      <c r="AP115" s="17" t="str">
        <f ca="1">IF(Tabla2[[#This Row],[REALIZA REQUERIMIENTO 2 (SI/NO)]] = "SI",Tabla2[[#This Row],[FECHA MAXIMA PLAN DE MEJORAMIENTO 2
(DD/MM/AAAA)]]-TODAY()," ")</f>
        <v xml:space="preserve"> </v>
      </c>
      <c r="AQ115" s="5"/>
      <c r="AR115" s="5"/>
      <c r="AS115" s="5"/>
      <c r="AT115" s="5"/>
    </row>
    <row r="116" spans="1:46" ht="12.75" customHeight="1">
      <c r="A116" s="34" t="s">
        <v>140</v>
      </c>
      <c r="B116" s="34" t="s">
        <v>143</v>
      </c>
      <c r="C116" s="35" t="s">
        <v>19</v>
      </c>
      <c r="D116" s="35" t="s">
        <v>16</v>
      </c>
      <c r="E116" s="36" t="s">
        <v>17</v>
      </c>
      <c r="F116" s="19"/>
      <c r="G116" s="55"/>
      <c r="H116" s="21">
        <v>7</v>
      </c>
      <c r="I116" s="21">
        <v>2</v>
      </c>
      <c r="J116" s="21">
        <v>10</v>
      </c>
      <c r="K116" s="21">
        <v>2</v>
      </c>
      <c r="L116" s="21">
        <v>3</v>
      </c>
      <c r="M116" s="55"/>
      <c r="N116" s="55"/>
      <c r="O116" s="55"/>
      <c r="P116" s="55"/>
      <c r="Q116" s="55"/>
      <c r="R116" s="55"/>
      <c r="S116" s="22">
        <f t="shared" si="23"/>
        <v>24</v>
      </c>
      <c r="T116" s="56">
        <f t="shared" si="22"/>
        <v>24</v>
      </c>
      <c r="U116" s="16"/>
      <c r="V116" s="63">
        <f t="shared" si="20"/>
        <v>0</v>
      </c>
      <c r="W116" s="36"/>
      <c r="X116" s="10"/>
      <c r="Y116" s="10"/>
      <c r="Z116" s="13"/>
      <c r="AA116" s="72" t="str">
        <f>IF(Tabla2[[#This Row],[REALIZA REQUERIMIENTO (SI/NO)]] = "SI",Tabla2[[#This Row],[FECHA  VISITA ]]+8," ")</f>
        <v xml:space="preserve"> </v>
      </c>
      <c r="AB116" s="15" t="str">
        <f ca="1">IF(Tabla2[[#This Row],[REALIZA REQUERIMIENTO (SI/NO)]] = "SI",Tabla2[[#This Row],[FECHA MAXIMA REQUERIMIENTO  1 (DD/MM/AAAA)]]-TODAY()," ")</f>
        <v xml:space="preserve"> </v>
      </c>
      <c r="AC116" s="12"/>
      <c r="AD116" s="10"/>
      <c r="AE116" s="14" t="str">
        <f>IF(Tabla2[[#This Row],[REALIZA REQUERIMIENTO (SI/NO)]] = "SI",Tabla2[[#This Row],[FECHA  VISITA ]]+13," ")</f>
        <v xml:space="preserve"> </v>
      </c>
      <c r="AF116" s="16" t="str">
        <f ca="1">IF(Tabla2[[#This Row],[REALIZA REQUERIMIENTO (SI/NO)]] = "SI",Tabla2[[#This Row],[FECHA MAXIMA PLAN DE MEJORAMIENTO 1
(DD/MM/AAAA)]]-TODAY()," ")</f>
        <v xml:space="preserve"> </v>
      </c>
      <c r="AG116" s="12"/>
      <c r="AH116" s="10"/>
      <c r="AI116" s="10"/>
      <c r="AJ116" s="5"/>
      <c r="AK116" s="18" t="str">
        <f>IF(Tabla2[[#This Row],[REALIZA REQUERIMIENTO 2 (SI/NO)]] = "SI",Tabla2[[#This Row],[FECHA  VISITA ]]+5," ")</f>
        <v xml:space="preserve"> </v>
      </c>
      <c r="AL116" s="17" t="str">
        <f ca="1">IF(Tabla2[[#This Row],[REALIZA REQUERIMIENTO 2 (SI/NO)]] = "SI",Tabla2[[#This Row],[FECHA MAXIMA REQUERIMIENTO 2  (DD/MM/AAAA)]]-TODAY()," ")</f>
        <v xml:space="preserve"> </v>
      </c>
      <c r="AM116" s="5"/>
      <c r="AN116" s="5"/>
      <c r="AO116" s="18" t="str">
        <f>IF(Tabla2[[#This Row],[REALIZA REQUERIMIENTO 2 (SI/NO)]] = "SI",Tabla2[[#This Row],[FECHA  VISITA ]]+23," ")</f>
        <v xml:space="preserve"> </v>
      </c>
      <c r="AP116" s="17" t="str">
        <f ca="1">IF(Tabla2[[#This Row],[REALIZA REQUERIMIENTO 2 (SI/NO)]] = "SI",Tabla2[[#This Row],[FECHA MAXIMA PLAN DE MEJORAMIENTO 2
(DD/MM/AAAA)]]-TODAY()," ")</f>
        <v xml:space="preserve"> </v>
      </c>
      <c r="AQ116" s="5"/>
      <c r="AR116" s="5"/>
      <c r="AS116" s="5"/>
      <c r="AT116" s="5"/>
    </row>
    <row r="117" spans="1:46" ht="12.75" customHeight="1">
      <c r="A117" s="34" t="s">
        <v>144</v>
      </c>
      <c r="B117" s="34" t="s">
        <v>145</v>
      </c>
      <c r="C117" s="35" t="s">
        <v>19</v>
      </c>
      <c r="D117" s="35" t="s">
        <v>16</v>
      </c>
      <c r="E117" s="36" t="s">
        <v>17</v>
      </c>
      <c r="F117" s="19"/>
      <c r="G117" s="21">
        <v>2</v>
      </c>
      <c r="H117" s="21">
        <v>5</v>
      </c>
      <c r="I117" s="21">
        <v>11</v>
      </c>
      <c r="J117" s="21">
        <v>10</v>
      </c>
      <c r="K117" s="21">
        <v>4</v>
      </c>
      <c r="L117" s="21">
        <v>8</v>
      </c>
      <c r="M117" s="55"/>
      <c r="N117" s="55"/>
      <c r="O117" s="55"/>
      <c r="P117" s="55"/>
      <c r="Q117" s="55"/>
      <c r="R117" s="55"/>
      <c r="S117" s="22">
        <f t="shared" si="23"/>
        <v>40</v>
      </c>
      <c r="T117" s="56">
        <f t="shared" si="22"/>
        <v>40</v>
      </c>
      <c r="U117" s="16"/>
      <c r="V117" s="63">
        <f t="shared" si="20"/>
        <v>0</v>
      </c>
      <c r="W117" s="36"/>
      <c r="X117" s="10"/>
      <c r="Y117" s="10"/>
      <c r="Z117" s="13"/>
      <c r="AA117" s="72" t="str">
        <f>IF(Tabla2[[#This Row],[REALIZA REQUERIMIENTO (SI/NO)]] = "SI",Tabla2[[#This Row],[FECHA  VISITA ]]+8," ")</f>
        <v xml:space="preserve"> </v>
      </c>
      <c r="AB117" s="15" t="str">
        <f ca="1">IF(Tabla2[[#This Row],[REALIZA REQUERIMIENTO (SI/NO)]] = "SI",Tabla2[[#This Row],[FECHA MAXIMA REQUERIMIENTO  1 (DD/MM/AAAA)]]-TODAY()," ")</f>
        <v xml:space="preserve"> </v>
      </c>
      <c r="AC117" s="12"/>
      <c r="AD117" s="10"/>
      <c r="AE117" s="14" t="str">
        <f>IF(Tabla2[[#This Row],[REALIZA REQUERIMIENTO (SI/NO)]] = "SI",Tabla2[[#This Row],[FECHA  VISITA ]]+13," ")</f>
        <v xml:space="preserve"> </v>
      </c>
      <c r="AF117" s="16" t="str">
        <f ca="1">IF(Tabla2[[#This Row],[REALIZA REQUERIMIENTO (SI/NO)]] = "SI",Tabla2[[#This Row],[FECHA MAXIMA PLAN DE MEJORAMIENTO 1
(DD/MM/AAAA)]]-TODAY()," ")</f>
        <v xml:space="preserve"> </v>
      </c>
      <c r="AG117" s="12"/>
      <c r="AH117" s="10"/>
      <c r="AI117" s="10"/>
      <c r="AJ117" s="5"/>
      <c r="AK117" s="18" t="str">
        <f>IF(Tabla2[[#This Row],[REALIZA REQUERIMIENTO 2 (SI/NO)]] = "SI",Tabla2[[#This Row],[FECHA  VISITA ]]+5," ")</f>
        <v xml:space="preserve"> </v>
      </c>
      <c r="AL117" s="17" t="str">
        <f ca="1">IF(Tabla2[[#This Row],[REALIZA REQUERIMIENTO 2 (SI/NO)]] = "SI",Tabla2[[#This Row],[FECHA MAXIMA REQUERIMIENTO 2  (DD/MM/AAAA)]]-TODAY()," ")</f>
        <v xml:space="preserve"> </v>
      </c>
      <c r="AM117" s="5"/>
      <c r="AN117" s="5"/>
      <c r="AO117" s="18" t="str">
        <f>IF(Tabla2[[#This Row],[REALIZA REQUERIMIENTO 2 (SI/NO)]] = "SI",Tabla2[[#This Row],[FECHA  VISITA ]]+23," ")</f>
        <v xml:space="preserve"> </v>
      </c>
      <c r="AP117" s="17" t="str">
        <f ca="1">IF(Tabla2[[#This Row],[REALIZA REQUERIMIENTO 2 (SI/NO)]] = "SI",Tabla2[[#This Row],[FECHA MAXIMA PLAN DE MEJORAMIENTO 2
(DD/MM/AAAA)]]-TODAY()," ")</f>
        <v xml:space="preserve"> </v>
      </c>
      <c r="AQ117" s="5"/>
      <c r="AR117" s="5"/>
      <c r="AS117" s="5"/>
      <c r="AT117" s="5"/>
    </row>
    <row r="118" spans="1:46" ht="12.75" customHeight="1">
      <c r="A118" s="34" t="s">
        <v>144</v>
      </c>
      <c r="B118" s="34" t="s">
        <v>146</v>
      </c>
      <c r="C118" s="35" t="s">
        <v>19</v>
      </c>
      <c r="D118" s="35" t="s">
        <v>16</v>
      </c>
      <c r="E118" s="36" t="s">
        <v>17</v>
      </c>
      <c r="F118" s="25">
        <v>6</v>
      </c>
      <c r="G118" s="21">
        <v>2</v>
      </c>
      <c r="H118" s="21">
        <v>4</v>
      </c>
      <c r="I118" s="21">
        <v>14</v>
      </c>
      <c r="J118" s="21">
        <v>12</v>
      </c>
      <c r="K118" s="21">
        <v>10</v>
      </c>
      <c r="L118" s="21">
        <v>7</v>
      </c>
      <c r="M118" s="21">
        <v>31</v>
      </c>
      <c r="N118" s="21">
        <v>21</v>
      </c>
      <c r="O118" s="21">
        <v>23</v>
      </c>
      <c r="P118" s="21">
        <v>18</v>
      </c>
      <c r="Q118" s="21">
        <v>22</v>
      </c>
      <c r="R118" s="21">
        <v>19</v>
      </c>
      <c r="S118" s="22">
        <f t="shared" si="23"/>
        <v>189</v>
      </c>
      <c r="T118" s="56">
        <f t="shared" si="22"/>
        <v>189</v>
      </c>
      <c r="U118" s="16"/>
      <c r="V118" s="63">
        <f t="shared" si="20"/>
        <v>0</v>
      </c>
      <c r="W118" s="36"/>
      <c r="X118" s="10"/>
      <c r="Y118" s="10"/>
      <c r="Z118" s="13"/>
      <c r="AA118" s="72" t="str">
        <f>IF(Tabla2[[#This Row],[REALIZA REQUERIMIENTO (SI/NO)]] = "SI",Tabla2[[#This Row],[FECHA  VISITA ]]+8," ")</f>
        <v xml:space="preserve"> </v>
      </c>
      <c r="AB118" s="15" t="str">
        <f ca="1">IF(Tabla2[[#This Row],[REALIZA REQUERIMIENTO (SI/NO)]] = "SI",Tabla2[[#This Row],[FECHA MAXIMA REQUERIMIENTO  1 (DD/MM/AAAA)]]-TODAY()," ")</f>
        <v xml:space="preserve"> </v>
      </c>
      <c r="AC118" s="12"/>
      <c r="AD118" s="10"/>
      <c r="AE118" s="14" t="str">
        <f>IF(Tabla2[[#This Row],[REALIZA REQUERIMIENTO (SI/NO)]] = "SI",Tabla2[[#This Row],[FECHA  VISITA ]]+13," ")</f>
        <v xml:space="preserve"> </v>
      </c>
      <c r="AF118" s="16" t="str">
        <f ca="1">IF(Tabla2[[#This Row],[REALIZA REQUERIMIENTO (SI/NO)]] = "SI",Tabla2[[#This Row],[FECHA MAXIMA PLAN DE MEJORAMIENTO 1
(DD/MM/AAAA)]]-TODAY()," ")</f>
        <v xml:space="preserve"> </v>
      </c>
      <c r="AG118" s="12"/>
      <c r="AH118" s="10"/>
      <c r="AI118" s="10"/>
      <c r="AJ118" s="5"/>
      <c r="AK118" s="18" t="str">
        <f>IF(Tabla2[[#This Row],[REALIZA REQUERIMIENTO 2 (SI/NO)]] = "SI",Tabla2[[#This Row],[FECHA  VISITA ]]+5," ")</f>
        <v xml:space="preserve"> </v>
      </c>
      <c r="AL118" s="17" t="str">
        <f ca="1">IF(Tabla2[[#This Row],[REALIZA REQUERIMIENTO 2 (SI/NO)]] = "SI",Tabla2[[#This Row],[FECHA MAXIMA REQUERIMIENTO 2  (DD/MM/AAAA)]]-TODAY()," ")</f>
        <v xml:space="preserve"> </v>
      </c>
      <c r="AM118" s="5"/>
      <c r="AN118" s="5"/>
      <c r="AO118" s="18" t="str">
        <f>IF(Tabla2[[#This Row],[REALIZA REQUERIMIENTO 2 (SI/NO)]] = "SI",Tabla2[[#This Row],[FECHA  VISITA ]]+23," ")</f>
        <v xml:space="preserve"> </v>
      </c>
      <c r="AP118" s="17" t="str">
        <f ca="1">IF(Tabla2[[#This Row],[REALIZA REQUERIMIENTO 2 (SI/NO)]] = "SI",Tabla2[[#This Row],[FECHA MAXIMA PLAN DE MEJORAMIENTO 2
(DD/MM/AAAA)]]-TODAY()," ")</f>
        <v xml:space="preserve"> </v>
      </c>
      <c r="AQ118" s="5"/>
      <c r="AR118" s="5"/>
      <c r="AS118" s="5"/>
      <c r="AT118" s="5"/>
    </row>
    <row r="119" spans="1:46" ht="12.75" customHeight="1">
      <c r="A119" s="34" t="s">
        <v>144</v>
      </c>
      <c r="B119" s="34" t="s">
        <v>147</v>
      </c>
      <c r="C119" s="35" t="s">
        <v>19</v>
      </c>
      <c r="D119" s="35" t="s">
        <v>16</v>
      </c>
      <c r="E119" s="36" t="s">
        <v>17</v>
      </c>
      <c r="F119" s="19"/>
      <c r="G119" s="21">
        <v>3</v>
      </c>
      <c r="H119" s="21">
        <v>5</v>
      </c>
      <c r="I119" s="21"/>
      <c r="J119" s="21">
        <v>5</v>
      </c>
      <c r="K119" s="21">
        <v>6</v>
      </c>
      <c r="L119" s="21">
        <v>5</v>
      </c>
      <c r="M119" s="55"/>
      <c r="N119" s="55"/>
      <c r="O119" s="55"/>
      <c r="P119" s="55"/>
      <c r="Q119" s="55"/>
      <c r="R119" s="55"/>
      <c r="S119" s="22">
        <f t="shared" si="23"/>
        <v>24</v>
      </c>
      <c r="T119" s="56">
        <f t="shared" si="22"/>
        <v>24</v>
      </c>
      <c r="U119" s="16"/>
      <c r="V119" s="63">
        <f t="shared" si="20"/>
        <v>0</v>
      </c>
      <c r="W119" s="36"/>
      <c r="X119" s="10"/>
      <c r="Y119" s="10"/>
      <c r="Z119" s="13"/>
      <c r="AA119" s="72" t="str">
        <f>IF(Tabla2[[#This Row],[REALIZA REQUERIMIENTO (SI/NO)]] = "SI",Tabla2[[#This Row],[FECHA  VISITA ]]+8," ")</f>
        <v xml:space="preserve"> </v>
      </c>
      <c r="AB119" s="15" t="str">
        <f ca="1">IF(Tabla2[[#This Row],[REALIZA REQUERIMIENTO (SI/NO)]] = "SI",Tabla2[[#This Row],[FECHA MAXIMA REQUERIMIENTO  1 (DD/MM/AAAA)]]-TODAY()," ")</f>
        <v xml:space="preserve"> </v>
      </c>
      <c r="AC119" s="12"/>
      <c r="AD119" s="10"/>
      <c r="AE119" s="14" t="str">
        <f>IF(Tabla2[[#This Row],[REALIZA REQUERIMIENTO (SI/NO)]] = "SI",Tabla2[[#This Row],[FECHA  VISITA ]]+13," ")</f>
        <v xml:space="preserve"> </v>
      </c>
      <c r="AF119" s="16" t="str">
        <f ca="1">IF(Tabla2[[#This Row],[REALIZA REQUERIMIENTO (SI/NO)]] = "SI",Tabla2[[#This Row],[FECHA MAXIMA PLAN DE MEJORAMIENTO 1
(DD/MM/AAAA)]]-TODAY()," ")</f>
        <v xml:space="preserve"> </v>
      </c>
      <c r="AG119" s="12"/>
      <c r="AH119" s="10"/>
      <c r="AI119" s="10"/>
      <c r="AJ119" s="5"/>
      <c r="AK119" s="18" t="str">
        <f>IF(Tabla2[[#This Row],[REALIZA REQUERIMIENTO 2 (SI/NO)]] = "SI",Tabla2[[#This Row],[FECHA  VISITA ]]+5," ")</f>
        <v xml:space="preserve"> </v>
      </c>
      <c r="AL119" s="17" t="str">
        <f ca="1">IF(Tabla2[[#This Row],[REALIZA REQUERIMIENTO 2 (SI/NO)]] = "SI",Tabla2[[#This Row],[FECHA MAXIMA REQUERIMIENTO 2  (DD/MM/AAAA)]]-TODAY()," ")</f>
        <v xml:space="preserve"> </v>
      </c>
      <c r="AM119" s="5"/>
      <c r="AN119" s="5"/>
      <c r="AO119" s="18" t="str">
        <f>IF(Tabla2[[#This Row],[REALIZA REQUERIMIENTO 2 (SI/NO)]] = "SI",Tabla2[[#This Row],[FECHA  VISITA ]]+23," ")</f>
        <v xml:space="preserve"> </v>
      </c>
      <c r="AP119" s="17" t="str">
        <f ca="1">IF(Tabla2[[#This Row],[REALIZA REQUERIMIENTO 2 (SI/NO)]] = "SI",Tabla2[[#This Row],[FECHA MAXIMA PLAN DE MEJORAMIENTO 2
(DD/MM/AAAA)]]-TODAY()," ")</f>
        <v xml:space="preserve"> </v>
      </c>
      <c r="AQ119" s="5"/>
      <c r="AR119" s="5"/>
      <c r="AS119" s="5"/>
      <c r="AT119" s="5"/>
    </row>
    <row r="120" spans="1:46" ht="12.75" customHeight="1">
      <c r="A120" s="34" t="s">
        <v>148</v>
      </c>
      <c r="B120" s="34" t="s">
        <v>149</v>
      </c>
      <c r="C120" s="35" t="s">
        <v>19</v>
      </c>
      <c r="D120" s="35" t="s">
        <v>16</v>
      </c>
      <c r="E120" s="36" t="s">
        <v>17</v>
      </c>
      <c r="F120" s="25">
        <v>5</v>
      </c>
      <c r="G120" s="21"/>
      <c r="H120" s="21"/>
      <c r="I120" s="21"/>
      <c r="J120" s="21"/>
      <c r="K120" s="21"/>
      <c r="L120" s="21"/>
      <c r="M120" s="21">
        <v>69</v>
      </c>
      <c r="N120" s="21">
        <v>62</v>
      </c>
      <c r="O120" s="21">
        <v>70</v>
      </c>
      <c r="P120" s="21">
        <v>67</v>
      </c>
      <c r="Q120" s="21">
        <v>65</v>
      </c>
      <c r="R120" s="21">
        <v>35</v>
      </c>
      <c r="S120" s="22">
        <f t="shared" si="23"/>
        <v>373</v>
      </c>
      <c r="T120" s="56">
        <f t="shared" si="22"/>
        <v>373</v>
      </c>
      <c r="U120" s="16"/>
      <c r="V120" s="63">
        <f t="shared" si="20"/>
        <v>0</v>
      </c>
      <c r="W120" s="36"/>
      <c r="X120" s="10"/>
      <c r="Y120" s="10"/>
      <c r="Z120" s="13"/>
      <c r="AA120" s="72" t="str">
        <f>IF(Tabla2[[#This Row],[REALIZA REQUERIMIENTO (SI/NO)]] = "SI",Tabla2[[#This Row],[FECHA  VISITA ]]+8," ")</f>
        <v xml:space="preserve"> </v>
      </c>
      <c r="AB120" s="15" t="str">
        <f ca="1">IF(Tabla2[[#This Row],[REALIZA REQUERIMIENTO (SI/NO)]] = "SI",Tabla2[[#This Row],[FECHA MAXIMA REQUERIMIENTO  1 (DD/MM/AAAA)]]-TODAY()," ")</f>
        <v xml:space="preserve"> </v>
      </c>
      <c r="AC120" s="12"/>
      <c r="AD120" s="10"/>
      <c r="AE120" s="14" t="str">
        <f>IF(Tabla2[[#This Row],[REALIZA REQUERIMIENTO (SI/NO)]] = "SI",Tabla2[[#This Row],[FECHA  VISITA ]]+13," ")</f>
        <v xml:space="preserve"> </v>
      </c>
      <c r="AF120" s="16" t="str">
        <f ca="1">IF(Tabla2[[#This Row],[REALIZA REQUERIMIENTO (SI/NO)]] = "SI",Tabla2[[#This Row],[FECHA MAXIMA PLAN DE MEJORAMIENTO 1
(DD/MM/AAAA)]]-TODAY()," ")</f>
        <v xml:space="preserve"> </v>
      </c>
      <c r="AG120" s="12"/>
      <c r="AH120" s="10"/>
      <c r="AI120" s="10"/>
      <c r="AJ120" s="5"/>
      <c r="AK120" s="18" t="str">
        <f>IF(Tabla2[[#This Row],[REALIZA REQUERIMIENTO 2 (SI/NO)]] = "SI",Tabla2[[#This Row],[FECHA  VISITA ]]+5," ")</f>
        <v xml:space="preserve"> </v>
      </c>
      <c r="AL120" s="17" t="str">
        <f ca="1">IF(Tabla2[[#This Row],[REALIZA REQUERIMIENTO 2 (SI/NO)]] = "SI",Tabla2[[#This Row],[FECHA MAXIMA REQUERIMIENTO 2  (DD/MM/AAAA)]]-TODAY()," ")</f>
        <v xml:space="preserve"> </v>
      </c>
      <c r="AM120" s="5"/>
      <c r="AN120" s="5"/>
      <c r="AO120" s="18" t="str">
        <f>IF(Tabla2[[#This Row],[REALIZA REQUERIMIENTO 2 (SI/NO)]] = "SI",Tabla2[[#This Row],[FECHA  VISITA ]]+23," ")</f>
        <v xml:space="preserve"> </v>
      </c>
      <c r="AP120" s="17" t="str">
        <f ca="1">IF(Tabla2[[#This Row],[REALIZA REQUERIMIENTO 2 (SI/NO)]] = "SI",Tabla2[[#This Row],[FECHA MAXIMA PLAN DE MEJORAMIENTO 2
(DD/MM/AAAA)]]-TODAY()," ")</f>
        <v xml:space="preserve"> </v>
      </c>
      <c r="AQ120" s="5"/>
      <c r="AR120" s="5"/>
      <c r="AS120" s="5"/>
      <c r="AT120" s="5"/>
    </row>
    <row r="121" spans="1:46" ht="12.75" customHeight="1">
      <c r="A121" s="34" t="s">
        <v>148</v>
      </c>
      <c r="B121" s="34" t="s">
        <v>150</v>
      </c>
      <c r="C121" s="35" t="s">
        <v>19</v>
      </c>
      <c r="D121" s="35" t="s">
        <v>16</v>
      </c>
      <c r="E121" s="36" t="s">
        <v>17</v>
      </c>
      <c r="F121" s="19"/>
      <c r="G121" s="21">
        <v>2</v>
      </c>
      <c r="H121" s="21">
        <v>3</v>
      </c>
      <c r="I121" s="21">
        <v>11</v>
      </c>
      <c r="J121" s="21">
        <v>5</v>
      </c>
      <c r="K121" s="21">
        <v>6</v>
      </c>
      <c r="L121" s="21">
        <v>7</v>
      </c>
      <c r="M121" s="55"/>
      <c r="N121" s="55"/>
      <c r="O121" s="55"/>
      <c r="P121" s="55"/>
      <c r="Q121" s="55"/>
      <c r="R121" s="55"/>
      <c r="S121" s="22">
        <f t="shared" si="23"/>
        <v>34</v>
      </c>
      <c r="T121" s="56">
        <f t="shared" si="22"/>
        <v>34</v>
      </c>
      <c r="U121" s="16"/>
      <c r="V121" s="63">
        <f t="shared" si="20"/>
        <v>0</v>
      </c>
      <c r="W121" s="36"/>
      <c r="X121" s="10"/>
      <c r="Y121" s="10"/>
      <c r="Z121" s="13"/>
      <c r="AA121" s="72" t="str">
        <f>IF(Tabla2[[#This Row],[REALIZA REQUERIMIENTO (SI/NO)]] = "SI",Tabla2[[#This Row],[FECHA  VISITA ]]+8," ")</f>
        <v xml:space="preserve"> </v>
      </c>
      <c r="AB121" s="15" t="str">
        <f ca="1">IF(Tabla2[[#This Row],[REALIZA REQUERIMIENTO (SI/NO)]] = "SI",Tabla2[[#This Row],[FECHA MAXIMA REQUERIMIENTO  1 (DD/MM/AAAA)]]-TODAY()," ")</f>
        <v xml:space="preserve"> </v>
      </c>
      <c r="AC121" s="12"/>
      <c r="AD121" s="10"/>
      <c r="AE121" s="14" t="str">
        <f>IF(Tabla2[[#This Row],[REALIZA REQUERIMIENTO (SI/NO)]] = "SI",Tabla2[[#This Row],[FECHA  VISITA ]]+13," ")</f>
        <v xml:space="preserve"> </v>
      </c>
      <c r="AF121" s="16" t="str">
        <f ca="1">IF(Tabla2[[#This Row],[REALIZA REQUERIMIENTO (SI/NO)]] = "SI",Tabla2[[#This Row],[FECHA MAXIMA PLAN DE MEJORAMIENTO 1
(DD/MM/AAAA)]]-TODAY()," ")</f>
        <v xml:space="preserve"> </v>
      </c>
      <c r="AG121" s="12"/>
      <c r="AH121" s="10"/>
      <c r="AI121" s="10"/>
      <c r="AJ121" s="5"/>
      <c r="AK121" s="18" t="str">
        <f>IF(Tabla2[[#This Row],[REALIZA REQUERIMIENTO 2 (SI/NO)]] = "SI",Tabla2[[#This Row],[FECHA  VISITA ]]+5," ")</f>
        <v xml:space="preserve"> </v>
      </c>
      <c r="AL121" s="17" t="str">
        <f ca="1">IF(Tabla2[[#This Row],[REALIZA REQUERIMIENTO 2 (SI/NO)]] = "SI",Tabla2[[#This Row],[FECHA MAXIMA REQUERIMIENTO 2  (DD/MM/AAAA)]]-TODAY()," ")</f>
        <v xml:space="preserve"> </v>
      </c>
      <c r="AM121" s="5"/>
      <c r="AN121" s="5"/>
      <c r="AO121" s="18" t="str">
        <f>IF(Tabla2[[#This Row],[REALIZA REQUERIMIENTO 2 (SI/NO)]] = "SI",Tabla2[[#This Row],[FECHA  VISITA ]]+23," ")</f>
        <v xml:space="preserve"> </v>
      </c>
      <c r="AP121" s="17" t="str">
        <f ca="1">IF(Tabla2[[#This Row],[REALIZA REQUERIMIENTO 2 (SI/NO)]] = "SI",Tabla2[[#This Row],[FECHA MAXIMA PLAN DE MEJORAMIENTO 2
(DD/MM/AAAA)]]-TODAY()," ")</f>
        <v xml:space="preserve"> </v>
      </c>
      <c r="AQ121" s="5"/>
      <c r="AR121" s="5"/>
      <c r="AS121" s="5"/>
      <c r="AT121" s="5"/>
    </row>
    <row r="122" spans="1:46" ht="12.75" customHeight="1">
      <c r="A122" s="34" t="s">
        <v>148</v>
      </c>
      <c r="B122" s="34" t="s">
        <v>151</v>
      </c>
      <c r="C122" s="35" t="s">
        <v>19</v>
      </c>
      <c r="D122" s="35" t="s">
        <v>16</v>
      </c>
      <c r="E122" s="36" t="s">
        <v>17</v>
      </c>
      <c r="F122" s="19"/>
      <c r="G122" s="21">
        <v>4</v>
      </c>
      <c r="H122" s="21">
        <v>5</v>
      </c>
      <c r="I122" s="21">
        <v>7</v>
      </c>
      <c r="J122" s="21">
        <v>3</v>
      </c>
      <c r="K122" s="21">
        <v>4</v>
      </c>
      <c r="L122" s="21">
        <v>6</v>
      </c>
      <c r="M122" s="55"/>
      <c r="N122" s="55"/>
      <c r="O122" s="55"/>
      <c r="P122" s="55"/>
      <c r="Q122" s="55"/>
      <c r="R122" s="55"/>
      <c r="S122" s="22">
        <f t="shared" si="23"/>
        <v>29</v>
      </c>
      <c r="T122" s="56">
        <f t="shared" si="22"/>
        <v>29</v>
      </c>
      <c r="U122" s="16"/>
      <c r="V122" s="63">
        <f t="shared" si="20"/>
        <v>0</v>
      </c>
      <c r="W122" s="36"/>
      <c r="X122" s="10"/>
      <c r="Y122" s="10"/>
      <c r="Z122" s="13"/>
      <c r="AA122" s="72" t="str">
        <f>IF(Tabla2[[#This Row],[REALIZA REQUERIMIENTO (SI/NO)]] = "SI",Tabla2[[#This Row],[FECHA  VISITA ]]+8," ")</f>
        <v xml:space="preserve"> </v>
      </c>
      <c r="AB122" s="15" t="str">
        <f ca="1">IF(Tabla2[[#This Row],[REALIZA REQUERIMIENTO (SI/NO)]] = "SI",Tabla2[[#This Row],[FECHA MAXIMA REQUERIMIENTO  1 (DD/MM/AAAA)]]-TODAY()," ")</f>
        <v xml:space="preserve"> </v>
      </c>
      <c r="AC122" s="12"/>
      <c r="AD122" s="10"/>
      <c r="AE122" s="14" t="str">
        <f>IF(Tabla2[[#This Row],[REALIZA REQUERIMIENTO (SI/NO)]] = "SI",Tabla2[[#This Row],[FECHA  VISITA ]]+13," ")</f>
        <v xml:space="preserve"> </v>
      </c>
      <c r="AF122" s="16" t="str">
        <f ca="1">IF(Tabla2[[#This Row],[REALIZA REQUERIMIENTO (SI/NO)]] = "SI",Tabla2[[#This Row],[FECHA MAXIMA PLAN DE MEJORAMIENTO 1
(DD/MM/AAAA)]]-TODAY()," ")</f>
        <v xml:space="preserve"> </v>
      </c>
      <c r="AG122" s="12"/>
      <c r="AH122" s="10"/>
      <c r="AI122" s="10"/>
      <c r="AJ122" s="5"/>
      <c r="AK122" s="18" t="str">
        <f>IF(Tabla2[[#This Row],[REALIZA REQUERIMIENTO 2 (SI/NO)]] = "SI",Tabla2[[#This Row],[FECHA  VISITA ]]+5," ")</f>
        <v xml:space="preserve"> </v>
      </c>
      <c r="AL122" s="17" t="str">
        <f ca="1">IF(Tabla2[[#This Row],[REALIZA REQUERIMIENTO 2 (SI/NO)]] = "SI",Tabla2[[#This Row],[FECHA MAXIMA REQUERIMIENTO 2  (DD/MM/AAAA)]]-TODAY()," ")</f>
        <v xml:space="preserve"> </v>
      </c>
      <c r="AM122" s="5"/>
      <c r="AN122" s="5"/>
      <c r="AO122" s="18" t="str">
        <f>IF(Tabla2[[#This Row],[REALIZA REQUERIMIENTO 2 (SI/NO)]] = "SI",Tabla2[[#This Row],[FECHA  VISITA ]]+23," ")</f>
        <v xml:space="preserve"> </v>
      </c>
      <c r="AP122" s="17" t="str">
        <f ca="1">IF(Tabla2[[#This Row],[REALIZA REQUERIMIENTO 2 (SI/NO)]] = "SI",Tabla2[[#This Row],[FECHA MAXIMA PLAN DE MEJORAMIENTO 2
(DD/MM/AAAA)]]-TODAY()," ")</f>
        <v xml:space="preserve"> </v>
      </c>
      <c r="AQ122" s="5"/>
      <c r="AR122" s="5"/>
      <c r="AS122" s="5"/>
      <c r="AT122" s="5"/>
    </row>
    <row r="123" spans="1:46" ht="12.75" customHeight="1">
      <c r="A123" s="34" t="s">
        <v>148</v>
      </c>
      <c r="B123" s="34" t="s">
        <v>152</v>
      </c>
      <c r="C123" s="35" t="s">
        <v>19</v>
      </c>
      <c r="D123" s="35" t="s">
        <v>16</v>
      </c>
      <c r="E123" s="36" t="s">
        <v>17</v>
      </c>
      <c r="F123" s="19"/>
      <c r="G123" s="21">
        <v>19</v>
      </c>
      <c r="H123" s="21">
        <v>30</v>
      </c>
      <c r="I123" s="21">
        <v>38</v>
      </c>
      <c r="J123" s="21">
        <v>34</v>
      </c>
      <c r="K123" s="55"/>
      <c r="L123" s="55"/>
      <c r="M123" s="55"/>
      <c r="N123" s="55"/>
      <c r="O123" s="55"/>
      <c r="P123" s="55"/>
      <c r="Q123" s="55"/>
      <c r="R123" s="55"/>
      <c r="S123" s="22">
        <f t="shared" si="23"/>
        <v>121</v>
      </c>
      <c r="T123" s="56">
        <f t="shared" si="22"/>
        <v>121</v>
      </c>
      <c r="U123" s="16"/>
      <c r="V123" s="63">
        <f t="shared" si="20"/>
        <v>0</v>
      </c>
      <c r="W123" s="36"/>
      <c r="X123" s="10"/>
      <c r="Y123" s="10"/>
      <c r="Z123" s="13"/>
      <c r="AA123" s="72" t="str">
        <f>IF(Tabla2[[#This Row],[REALIZA REQUERIMIENTO (SI/NO)]] = "SI",Tabla2[[#This Row],[FECHA  VISITA ]]+8," ")</f>
        <v xml:space="preserve"> </v>
      </c>
      <c r="AB123" s="15" t="str">
        <f ca="1">IF(Tabla2[[#This Row],[REALIZA REQUERIMIENTO (SI/NO)]] = "SI",Tabla2[[#This Row],[FECHA MAXIMA REQUERIMIENTO  1 (DD/MM/AAAA)]]-TODAY()," ")</f>
        <v xml:space="preserve"> </v>
      </c>
      <c r="AC123" s="12"/>
      <c r="AD123" s="10"/>
      <c r="AE123" s="14" t="str">
        <f>IF(Tabla2[[#This Row],[REALIZA REQUERIMIENTO (SI/NO)]] = "SI",Tabla2[[#This Row],[FECHA  VISITA ]]+13," ")</f>
        <v xml:space="preserve"> </v>
      </c>
      <c r="AF123" s="16" t="str">
        <f ca="1">IF(Tabla2[[#This Row],[REALIZA REQUERIMIENTO (SI/NO)]] = "SI",Tabla2[[#This Row],[FECHA MAXIMA PLAN DE MEJORAMIENTO 1
(DD/MM/AAAA)]]-TODAY()," ")</f>
        <v xml:space="preserve"> </v>
      </c>
      <c r="AG123" s="12"/>
      <c r="AH123" s="10"/>
      <c r="AI123" s="10"/>
      <c r="AJ123" s="5"/>
      <c r="AK123" s="18" t="str">
        <f>IF(Tabla2[[#This Row],[REALIZA REQUERIMIENTO 2 (SI/NO)]] = "SI",Tabla2[[#This Row],[FECHA  VISITA ]]+5," ")</f>
        <v xml:space="preserve"> </v>
      </c>
      <c r="AL123" s="17" t="str">
        <f ca="1">IF(Tabla2[[#This Row],[REALIZA REQUERIMIENTO 2 (SI/NO)]] = "SI",Tabla2[[#This Row],[FECHA MAXIMA REQUERIMIENTO 2  (DD/MM/AAAA)]]-TODAY()," ")</f>
        <v xml:space="preserve"> </v>
      </c>
      <c r="AM123" s="5"/>
      <c r="AN123" s="5"/>
      <c r="AO123" s="18" t="str">
        <f>IF(Tabla2[[#This Row],[REALIZA REQUERIMIENTO 2 (SI/NO)]] = "SI",Tabla2[[#This Row],[FECHA  VISITA ]]+23," ")</f>
        <v xml:space="preserve"> </v>
      </c>
      <c r="AP123" s="17" t="str">
        <f ca="1">IF(Tabla2[[#This Row],[REALIZA REQUERIMIENTO 2 (SI/NO)]] = "SI",Tabla2[[#This Row],[FECHA MAXIMA PLAN DE MEJORAMIENTO 2
(DD/MM/AAAA)]]-TODAY()," ")</f>
        <v xml:space="preserve"> </v>
      </c>
      <c r="AQ123" s="5"/>
      <c r="AR123" s="5"/>
      <c r="AS123" s="5"/>
      <c r="AT123" s="5"/>
    </row>
    <row r="124" spans="1:46" ht="12.75" customHeight="1">
      <c r="A124" s="34" t="s">
        <v>148</v>
      </c>
      <c r="B124" s="34" t="s">
        <v>153</v>
      </c>
      <c r="C124" s="35" t="s">
        <v>19</v>
      </c>
      <c r="D124" s="35" t="s">
        <v>16</v>
      </c>
      <c r="E124" s="36" t="s">
        <v>17</v>
      </c>
      <c r="F124" s="19"/>
      <c r="G124" s="55"/>
      <c r="H124" s="55"/>
      <c r="I124" s="55"/>
      <c r="J124" s="55"/>
      <c r="K124" s="21">
        <v>49</v>
      </c>
      <c r="L124" s="21">
        <v>49</v>
      </c>
      <c r="M124" s="55"/>
      <c r="N124" s="55"/>
      <c r="O124" s="55"/>
      <c r="P124" s="55"/>
      <c r="Q124" s="55"/>
      <c r="R124" s="55"/>
      <c r="S124" s="22">
        <f t="shared" si="23"/>
        <v>98</v>
      </c>
      <c r="T124" s="56">
        <f t="shared" si="22"/>
        <v>98</v>
      </c>
      <c r="U124" s="16"/>
      <c r="V124" s="63">
        <f t="shared" si="20"/>
        <v>0</v>
      </c>
      <c r="W124" s="36"/>
      <c r="X124" s="10"/>
      <c r="Y124" s="10"/>
      <c r="Z124" s="13"/>
      <c r="AA124" s="72" t="str">
        <f>IF(Tabla2[[#This Row],[REALIZA REQUERIMIENTO (SI/NO)]] = "SI",Tabla2[[#This Row],[FECHA  VISITA ]]+8," ")</f>
        <v xml:space="preserve"> </v>
      </c>
      <c r="AB124" s="15" t="str">
        <f ca="1">IF(Tabla2[[#This Row],[REALIZA REQUERIMIENTO (SI/NO)]] = "SI",Tabla2[[#This Row],[FECHA MAXIMA REQUERIMIENTO  1 (DD/MM/AAAA)]]-TODAY()," ")</f>
        <v xml:space="preserve"> </v>
      </c>
      <c r="AC124" s="12"/>
      <c r="AD124" s="10"/>
      <c r="AE124" s="14" t="str">
        <f>IF(Tabla2[[#This Row],[REALIZA REQUERIMIENTO (SI/NO)]] = "SI",Tabla2[[#This Row],[FECHA  VISITA ]]+13," ")</f>
        <v xml:space="preserve"> </v>
      </c>
      <c r="AF124" s="16" t="str">
        <f ca="1">IF(Tabla2[[#This Row],[REALIZA REQUERIMIENTO (SI/NO)]] = "SI",Tabla2[[#This Row],[FECHA MAXIMA PLAN DE MEJORAMIENTO 1
(DD/MM/AAAA)]]-TODAY()," ")</f>
        <v xml:space="preserve"> </v>
      </c>
      <c r="AG124" s="12"/>
      <c r="AH124" s="10"/>
      <c r="AI124" s="10"/>
      <c r="AJ124" s="5"/>
      <c r="AK124" s="18" t="str">
        <f>IF(Tabla2[[#This Row],[REALIZA REQUERIMIENTO 2 (SI/NO)]] = "SI",Tabla2[[#This Row],[FECHA  VISITA ]]+5," ")</f>
        <v xml:space="preserve"> </v>
      </c>
      <c r="AL124" s="17" t="str">
        <f ca="1">IF(Tabla2[[#This Row],[REALIZA REQUERIMIENTO 2 (SI/NO)]] = "SI",Tabla2[[#This Row],[FECHA MAXIMA REQUERIMIENTO 2  (DD/MM/AAAA)]]-TODAY()," ")</f>
        <v xml:space="preserve"> </v>
      </c>
      <c r="AM124" s="5"/>
      <c r="AN124" s="5"/>
      <c r="AO124" s="18" t="str">
        <f>IF(Tabla2[[#This Row],[REALIZA REQUERIMIENTO 2 (SI/NO)]] = "SI",Tabla2[[#This Row],[FECHA  VISITA ]]+23," ")</f>
        <v xml:space="preserve"> </v>
      </c>
      <c r="AP124" s="17" t="str">
        <f ca="1">IF(Tabla2[[#This Row],[REALIZA REQUERIMIENTO 2 (SI/NO)]] = "SI",Tabla2[[#This Row],[FECHA MAXIMA PLAN DE MEJORAMIENTO 2
(DD/MM/AAAA)]]-TODAY()," ")</f>
        <v xml:space="preserve"> </v>
      </c>
      <c r="AQ124" s="5"/>
      <c r="AR124" s="5"/>
      <c r="AS124" s="5"/>
      <c r="AT124" s="5"/>
    </row>
    <row r="125" spans="1:46" ht="12.75" customHeight="1">
      <c r="A125" s="34" t="s">
        <v>148</v>
      </c>
      <c r="B125" s="34" t="s">
        <v>154</v>
      </c>
      <c r="C125" s="35" t="s">
        <v>19</v>
      </c>
      <c r="D125" s="35" t="s">
        <v>16</v>
      </c>
      <c r="E125" s="36" t="s">
        <v>17</v>
      </c>
      <c r="F125" s="19"/>
      <c r="G125" s="21">
        <v>1</v>
      </c>
      <c r="H125" s="21">
        <v>3</v>
      </c>
      <c r="I125" s="21">
        <v>4</v>
      </c>
      <c r="J125" s="21">
        <v>3</v>
      </c>
      <c r="K125" s="21">
        <v>5</v>
      </c>
      <c r="L125" s="21">
        <v>2</v>
      </c>
      <c r="M125" s="55"/>
      <c r="N125" s="55"/>
      <c r="O125" s="55"/>
      <c r="P125" s="55"/>
      <c r="Q125" s="55"/>
      <c r="R125" s="55"/>
      <c r="S125" s="22">
        <f t="shared" si="23"/>
        <v>18</v>
      </c>
      <c r="T125" s="56">
        <f t="shared" si="22"/>
        <v>18</v>
      </c>
      <c r="U125" s="16"/>
      <c r="V125" s="63">
        <f t="shared" si="20"/>
        <v>0</v>
      </c>
      <c r="W125" s="36"/>
      <c r="X125" s="10"/>
      <c r="Y125" s="10"/>
      <c r="Z125" s="13"/>
      <c r="AA125" s="72" t="str">
        <f>IF(Tabla2[[#This Row],[REALIZA REQUERIMIENTO (SI/NO)]] = "SI",Tabla2[[#This Row],[FECHA  VISITA ]]+8," ")</f>
        <v xml:space="preserve"> </v>
      </c>
      <c r="AB125" s="15" t="str">
        <f ca="1">IF(Tabla2[[#This Row],[REALIZA REQUERIMIENTO (SI/NO)]] = "SI",Tabla2[[#This Row],[FECHA MAXIMA REQUERIMIENTO  1 (DD/MM/AAAA)]]-TODAY()," ")</f>
        <v xml:space="preserve"> </v>
      </c>
      <c r="AC125" s="12"/>
      <c r="AD125" s="10"/>
      <c r="AE125" s="14" t="str">
        <f>IF(Tabla2[[#This Row],[REALIZA REQUERIMIENTO (SI/NO)]] = "SI",Tabla2[[#This Row],[FECHA  VISITA ]]+13," ")</f>
        <v xml:space="preserve"> </v>
      </c>
      <c r="AF125" s="16" t="str">
        <f ca="1">IF(Tabla2[[#This Row],[REALIZA REQUERIMIENTO (SI/NO)]] = "SI",Tabla2[[#This Row],[FECHA MAXIMA PLAN DE MEJORAMIENTO 1
(DD/MM/AAAA)]]-TODAY()," ")</f>
        <v xml:space="preserve"> </v>
      </c>
      <c r="AG125" s="12"/>
      <c r="AH125" s="10"/>
      <c r="AI125" s="10"/>
      <c r="AJ125" s="5"/>
      <c r="AK125" s="18" t="str">
        <f>IF(Tabla2[[#This Row],[REALIZA REQUERIMIENTO 2 (SI/NO)]] = "SI",Tabla2[[#This Row],[FECHA  VISITA ]]+5," ")</f>
        <v xml:space="preserve"> </v>
      </c>
      <c r="AL125" s="17" t="str">
        <f ca="1">IF(Tabla2[[#This Row],[REALIZA REQUERIMIENTO 2 (SI/NO)]] = "SI",Tabla2[[#This Row],[FECHA MAXIMA REQUERIMIENTO 2  (DD/MM/AAAA)]]-TODAY()," ")</f>
        <v xml:space="preserve"> </v>
      </c>
      <c r="AM125" s="5"/>
      <c r="AN125" s="5"/>
      <c r="AO125" s="18" t="str">
        <f>IF(Tabla2[[#This Row],[REALIZA REQUERIMIENTO 2 (SI/NO)]] = "SI",Tabla2[[#This Row],[FECHA  VISITA ]]+23," ")</f>
        <v xml:space="preserve"> </v>
      </c>
      <c r="AP125" s="17" t="str">
        <f ca="1">IF(Tabla2[[#This Row],[REALIZA REQUERIMIENTO 2 (SI/NO)]] = "SI",Tabla2[[#This Row],[FECHA MAXIMA PLAN DE MEJORAMIENTO 2
(DD/MM/AAAA)]]-TODAY()," ")</f>
        <v xml:space="preserve"> </v>
      </c>
      <c r="AQ125" s="5"/>
      <c r="AR125" s="5"/>
      <c r="AS125" s="5"/>
      <c r="AT125" s="5"/>
    </row>
    <row r="126" spans="1:46" ht="12.75" customHeight="1">
      <c r="A126" s="34" t="s">
        <v>155</v>
      </c>
      <c r="B126" s="34" t="s">
        <v>156</v>
      </c>
      <c r="C126" s="35" t="s">
        <v>19</v>
      </c>
      <c r="D126" s="35" t="s">
        <v>16</v>
      </c>
      <c r="E126" s="36" t="s">
        <v>17</v>
      </c>
      <c r="F126" s="19"/>
      <c r="G126" s="21">
        <v>0</v>
      </c>
      <c r="H126" s="21">
        <v>4</v>
      </c>
      <c r="I126" s="21">
        <v>8</v>
      </c>
      <c r="J126" s="21">
        <v>7</v>
      </c>
      <c r="K126" s="21">
        <v>10</v>
      </c>
      <c r="L126" s="21">
        <v>11</v>
      </c>
      <c r="M126" s="55"/>
      <c r="N126" s="55"/>
      <c r="O126" s="55"/>
      <c r="P126" s="55"/>
      <c r="Q126" s="55"/>
      <c r="R126" s="55"/>
      <c r="S126" s="22">
        <f t="shared" si="23"/>
        <v>40</v>
      </c>
      <c r="T126" s="56">
        <f t="shared" si="22"/>
        <v>40</v>
      </c>
      <c r="U126" s="16"/>
      <c r="V126" s="63">
        <f t="shared" si="20"/>
        <v>0</v>
      </c>
      <c r="W126" s="36"/>
      <c r="X126" s="10"/>
      <c r="Y126" s="10"/>
      <c r="Z126" s="13"/>
      <c r="AA126" s="72" t="str">
        <f>IF(Tabla2[[#This Row],[REALIZA REQUERIMIENTO (SI/NO)]] = "SI",Tabla2[[#This Row],[FECHA  VISITA ]]+8," ")</f>
        <v xml:space="preserve"> </v>
      </c>
      <c r="AB126" s="15" t="str">
        <f ca="1">IF(Tabla2[[#This Row],[REALIZA REQUERIMIENTO (SI/NO)]] = "SI",Tabla2[[#This Row],[FECHA MAXIMA REQUERIMIENTO  1 (DD/MM/AAAA)]]-TODAY()," ")</f>
        <v xml:space="preserve"> </v>
      </c>
      <c r="AC126" s="12"/>
      <c r="AD126" s="10"/>
      <c r="AE126" s="14" t="str">
        <f>IF(Tabla2[[#This Row],[REALIZA REQUERIMIENTO (SI/NO)]] = "SI",Tabla2[[#This Row],[FECHA  VISITA ]]+13," ")</f>
        <v xml:space="preserve"> </v>
      </c>
      <c r="AF126" s="16" t="str">
        <f ca="1">IF(Tabla2[[#This Row],[REALIZA REQUERIMIENTO (SI/NO)]] = "SI",Tabla2[[#This Row],[FECHA MAXIMA PLAN DE MEJORAMIENTO 1
(DD/MM/AAAA)]]-TODAY()," ")</f>
        <v xml:space="preserve"> </v>
      </c>
      <c r="AG126" s="12"/>
      <c r="AH126" s="10"/>
      <c r="AI126" s="10"/>
      <c r="AJ126" s="5"/>
      <c r="AK126" s="18" t="str">
        <f>IF(Tabla2[[#This Row],[REALIZA REQUERIMIENTO 2 (SI/NO)]] = "SI",Tabla2[[#This Row],[FECHA  VISITA ]]+5," ")</f>
        <v xml:space="preserve"> </v>
      </c>
      <c r="AL126" s="17" t="str">
        <f ca="1">IF(Tabla2[[#This Row],[REALIZA REQUERIMIENTO 2 (SI/NO)]] = "SI",Tabla2[[#This Row],[FECHA MAXIMA REQUERIMIENTO 2  (DD/MM/AAAA)]]-TODAY()," ")</f>
        <v xml:space="preserve"> </v>
      </c>
      <c r="AM126" s="5"/>
      <c r="AN126" s="5"/>
      <c r="AO126" s="18" t="str">
        <f>IF(Tabla2[[#This Row],[REALIZA REQUERIMIENTO 2 (SI/NO)]] = "SI",Tabla2[[#This Row],[FECHA  VISITA ]]+23," ")</f>
        <v xml:space="preserve"> </v>
      </c>
      <c r="AP126" s="17" t="str">
        <f ca="1">IF(Tabla2[[#This Row],[REALIZA REQUERIMIENTO 2 (SI/NO)]] = "SI",Tabla2[[#This Row],[FECHA MAXIMA PLAN DE MEJORAMIENTO 2
(DD/MM/AAAA)]]-TODAY()," ")</f>
        <v xml:space="preserve"> </v>
      </c>
      <c r="AQ126" s="5"/>
      <c r="AR126" s="5"/>
      <c r="AS126" s="5"/>
      <c r="AT126" s="5"/>
    </row>
    <row r="127" spans="1:46" ht="12.75" customHeight="1">
      <c r="A127" s="34" t="s">
        <v>155</v>
      </c>
      <c r="B127" s="34" t="s">
        <v>157</v>
      </c>
      <c r="C127" s="35" t="s">
        <v>19</v>
      </c>
      <c r="D127" s="35" t="s">
        <v>16</v>
      </c>
      <c r="E127" s="36" t="s">
        <v>17</v>
      </c>
      <c r="F127" s="19"/>
      <c r="G127" s="21">
        <v>0</v>
      </c>
      <c r="H127" s="21">
        <v>1</v>
      </c>
      <c r="I127" s="21">
        <v>5</v>
      </c>
      <c r="J127" s="21"/>
      <c r="K127" s="21">
        <v>1</v>
      </c>
      <c r="L127" s="21">
        <v>3</v>
      </c>
      <c r="M127" s="55"/>
      <c r="N127" s="55"/>
      <c r="O127" s="55"/>
      <c r="P127" s="55"/>
      <c r="Q127" s="55"/>
      <c r="R127" s="55"/>
      <c r="S127" s="22">
        <f t="shared" si="23"/>
        <v>10</v>
      </c>
      <c r="T127" s="56">
        <f t="shared" si="22"/>
        <v>10</v>
      </c>
      <c r="U127" s="16"/>
      <c r="V127" s="63">
        <f t="shared" si="20"/>
        <v>0</v>
      </c>
      <c r="W127" s="36"/>
      <c r="X127" s="10"/>
      <c r="Y127" s="10"/>
      <c r="Z127" s="13"/>
      <c r="AA127" s="72" t="str">
        <f>IF(Tabla2[[#This Row],[REALIZA REQUERIMIENTO (SI/NO)]] = "SI",Tabla2[[#This Row],[FECHA  VISITA ]]+8," ")</f>
        <v xml:space="preserve"> </v>
      </c>
      <c r="AB127" s="15" t="str">
        <f ca="1">IF(Tabla2[[#This Row],[REALIZA REQUERIMIENTO (SI/NO)]] = "SI",Tabla2[[#This Row],[FECHA MAXIMA REQUERIMIENTO  1 (DD/MM/AAAA)]]-TODAY()," ")</f>
        <v xml:space="preserve"> </v>
      </c>
      <c r="AC127" s="12"/>
      <c r="AD127" s="10"/>
      <c r="AE127" s="14" t="str">
        <f>IF(Tabla2[[#This Row],[REALIZA REQUERIMIENTO (SI/NO)]] = "SI",Tabla2[[#This Row],[FECHA  VISITA ]]+13," ")</f>
        <v xml:space="preserve"> </v>
      </c>
      <c r="AF127" s="16" t="str">
        <f ca="1">IF(Tabla2[[#This Row],[REALIZA REQUERIMIENTO (SI/NO)]] = "SI",Tabla2[[#This Row],[FECHA MAXIMA PLAN DE MEJORAMIENTO 1
(DD/MM/AAAA)]]-TODAY()," ")</f>
        <v xml:space="preserve"> </v>
      </c>
      <c r="AG127" s="12"/>
      <c r="AH127" s="10"/>
      <c r="AI127" s="10"/>
      <c r="AJ127" s="5"/>
      <c r="AK127" s="18" t="str">
        <f>IF(Tabla2[[#This Row],[REALIZA REQUERIMIENTO 2 (SI/NO)]] = "SI",Tabla2[[#This Row],[FECHA  VISITA ]]+5," ")</f>
        <v xml:space="preserve"> </v>
      </c>
      <c r="AL127" s="17" t="str">
        <f ca="1">IF(Tabla2[[#This Row],[REALIZA REQUERIMIENTO 2 (SI/NO)]] = "SI",Tabla2[[#This Row],[FECHA MAXIMA REQUERIMIENTO 2  (DD/MM/AAAA)]]-TODAY()," ")</f>
        <v xml:space="preserve"> </v>
      </c>
      <c r="AM127" s="5"/>
      <c r="AN127" s="5"/>
      <c r="AO127" s="18" t="str">
        <f>IF(Tabla2[[#This Row],[REALIZA REQUERIMIENTO 2 (SI/NO)]] = "SI",Tabla2[[#This Row],[FECHA  VISITA ]]+23," ")</f>
        <v xml:space="preserve"> </v>
      </c>
      <c r="AP127" s="17" t="str">
        <f ca="1">IF(Tabla2[[#This Row],[REALIZA REQUERIMIENTO 2 (SI/NO)]] = "SI",Tabla2[[#This Row],[FECHA MAXIMA PLAN DE MEJORAMIENTO 2
(DD/MM/AAAA)]]-TODAY()," ")</f>
        <v xml:space="preserve"> </v>
      </c>
      <c r="AQ127" s="5"/>
      <c r="AR127" s="5"/>
      <c r="AS127" s="5"/>
      <c r="AT127" s="5"/>
    </row>
    <row r="128" spans="1:46" ht="12.75" customHeight="1">
      <c r="A128" s="34" t="s">
        <v>155</v>
      </c>
      <c r="B128" s="34" t="s">
        <v>158</v>
      </c>
      <c r="C128" s="35" t="s">
        <v>19</v>
      </c>
      <c r="D128" s="35" t="s">
        <v>16</v>
      </c>
      <c r="E128" s="36" t="s">
        <v>17</v>
      </c>
      <c r="F128" s="25">
        <v>0</v>
      </c>
      <c r="G128" s="21">
        <v>0</v>
      </c>
      <c r="H128" s="21">
        <v>3</v>
      </c>
      <c r="I128" s="21">
        <v>11</v>
      </c>
      <c r="J128" s="21">
        <v>10</v>
      </c>
      <c r="K128" s="21">
        <v>16</v>
      </c>
      <c r="L128" s="21">
        <v>12</v>
      </c>
      <c r="M128" s="21">
        <v>27</v>
      </c>
      <c r="N128" s="21">
        <v>15</v>
      </c>
      <c r="O128" s="21">
        <v>14</v>
      </c>
      <c r="P128" s="21">
        <v>26</v>
      </c>
      <c r="Q128" s="21">
        <v>13</v>
      </c>
      <c r="R128" s="21">
        <v>4</v>
      </c>
      <c r="S128" s="22">
        <f t="shared" si="23"/>
        <v>151</v>
      </c>
      <c r="T128" s="56">
        <f t="shared" si="22"/>
        <v>151</v>
      </c>
      <c r="U128" s="16"/>
      <c r="V128" s="63">
        <f t="shared" si="20"/>
        <v>0</v>
      </c>
      <c r="W128" s="36"/>
      <c r="X128" s="10"/>
      <c r="Y128" s="10"/>
      <c r="Z128" s="13"/>
      <c r="AA128" s="72" t="str">
        <f>IF(Tabla2[[#This Row],[REALIZA REQUERIMIENTO (SI/NO)]] = "SI",Tabla2[[#This Row],[FECHA  VISITA ]]+8," ")</f>
        <v xml:space="preserve"> </v>
      </c>
      <c r="AB128" s="15" t="str">
        <f ca="1">IF(Tabla2[[#This Row],[REALIZA REQUERIMIENTO (SI/NO)]] = "SI",Tabla2[[#This Row],[FECHA MAXIMA REQUERIMIENTO  1 (DD/MM/AAAA)]]-TODAY()," ")</f>
        <v xml:space="preserve"> </v>
      </c>
      <c r="AC128" s="12"/>
      <c r="AD128" s="10"/>
      <c r="AE128" s="14" t="str">
        <f>IF(Tabla2[[#This Row],[REALIZA REQUERIMIENTO (SI/NO)]] = "SI",Tabla2[[#This Row],[FECHA  VISITA ]]+13," ")</f>
        <v xml:space="preserve"> </v>
      </c>
      <c r="AF128" s="16" t="str">
        <f ca="1">IF(Tabla2[[#This Row],[REALIZA REQUERIMIENTO (SI/NO)]] = "SI",Tabla2[[#This Row],[FECHA MAXIMA PLAN DE MEJORAMIENTO 1
(DD/MM/AAAA)]]-TODAY()," ")</f>
        <v xml:space="preserve"> </v>
      </c>
      <c r="AG128" s="12"/>
      <c r="AH128" s="10"/>
      <c r="AI128" s="10"/>
      <c r="AJ128" s="5"/>
      <c r="AK128" s="18" t="str">
        <f>IF(Tabla2[[#This Row],[REALIZA REQUERIMIENTO 2 (SI/NO)]] = "SI",Tabla2[[#This Row],[FECHA  VISITA ]]+5," ")</f>
        <v xml:space="preserve"> </v>
      </c>
      <c r="AL128" s="17" t="str">
        <f ca="1">IF(Tabla2[[#This Row],[REALIZA REQUERIMIENTO 2 (SI/NO)]] = "SI",Tabla2[[#This Row],[FECHA MAXIMA REQUERIMIENTO 2  (DD/MM/AAAA)]]-TODAY()," ")</f>
        <v xml:space="preserve"> </v>
      </c>
      <c r="AM128" s="5"/>
      <c r="AN128" s="5"/>
      <c r="AO128" s="18" t="str">
        <f>IF(Tabla2[[#This Row],[REALIZA REQUERIMIENTO 2 (SI/NO)]] = "SI",Tabla2[[#This Row],[FECHA  VISITA ]]+23," ")</f>
        <v xml:space="preserve"> </v>
      </c>
      <c r="AP128" s="17" t="str">
        <f ca="1">IF(Tabla2[[#This Row],[REALIZA REQUERIMIENTO 2 (SI/NO)]] = "SI",Tabla2[[#This Row],[FECHA MAXIMA PLAN DE MEJORAMIENTO 2
(DD/MM/AAAA)]]-TODAY()," ")</f>
        <v xml:space="preserve"> </v>
      </c>
      <c r="AQ128" s="5"/>
      <c r="AR128" s="5"/>
      <c r="AS128" s="5"/>
      <c r="AT128" s="5"/>
    </row>
    <row r="129" spans="1:46" ht="12.75" customHeight="1">
      <c r="A129" s="34" t="s">
        <v>159</v>
      </c>
      <c r="B129" s="34" t="s">
        <v>160</v>
      </c>
      <c r="C129" s="35" t="s">
        <v>19</v>
      </c>
      <c r="D129" s="35" t="s">
        <v>16</v>
      </c>
      <c r="E129" s="36" t="s">
        <v>17</v>
      </c>
      <c r="F129" s="19"/>
      <c r="G129" s="21">
        <v>1</v>
      </c>
      <c r="H129" s="21">
        <v>7</v>
      </c>
      <c r="I129" s="21">
        <v>5</v>
      </c>
      <c r="J129" s="21">
        <v>7</v>
      </c>
      <c r="K129" s="21">
        <v>10</v>
      </c>
      <c r="L129" s="21">
        <v>2</v>
      </c>
      <c r="M129" s="55"/>
      <c r="N129" s="55"/>
      <c r="O129" s="55"/>
      <c r="P129" s="55"/>
      <c r="Q129" s="55"/>
      <c r="R129" s="55"/>
      <c r="S129" s="22">
        <f t="shared" si="23"/>
        <v>32</v>
      </c>
      <c r="T129" s="56">
        <f t="shared" si="22"/>
        <v>32</v>
      </c>
      <c r="U129" s="16"/>
      <c r="V129" s="63">
        <f t="shared" si="20"/>
        <v>0</v>
      </c>
      <c r="W129" s="36"/>
      <c r="X129" s="10"/>
      <c r="Y129" s="10"/>
      <c r="Z129" s="13"/>
      <c r="AA129" s="72" t="str">
        <f>IF(Tabla2[[#This Row],[REALIZA REQUERIMIENTO (SI/NO)]] = "SI",Tabla2[[#This Row],[FECHA  VISITA ]]+8," ")</f>
        <v xml:space="preserve"> </v>
      </c>
      <c r="AB129" s="15" t="str">
        <f ca="1">IF(Tabla2[[#This Row],[REALIZA REQUERIMIENTO (SI/NO)]] = "SI",Tabla2[[#This Row],[FECHA MAXIMA REQUERIMIENTO  1 (DD/MM/AAAA)]]-TODAY()," ")</f>
        <v xml:space="preserve"> </v>
      </c>
      <c r="AC129" s="12"/>
      <c r="AD129" s="10"/>
      <c r="AE129" s="14" t="str">
        <f>IF(Tabla2[[#This Row],[REALIZA REQUERIMIENTO (SI/NO)]] = "SI",Tabla2[[#This Row],[FECHA  VISITA ]]+13," ")</f>
        <v xml:space="preserve"> </v>
      </c>
      <c r="AF129" s="16" t="str">
        <f ca="1">IF(Tabla2[[#This Row],[REALIZA REQUERIMIENTO (SI/NO)]] = "SI",Tabla2[[#This Row],[FECHA MAXIMA PLAN DE MEJORAMIENTO 1
(DD/MM/AAAA)]]-TODAY()," ")</f>
        <v xml:space="preserve"> </v>
      </c>
      <c r="AG129" s="12"/>
      <c r="AH129" s="10"/>
      <c r="AI129" s="10"/>
      <c r="AJ129" s="5"/>
      <c r="AK129" s="18" t="str">
        <f>IF(Tabla2[[#This Row],[REALIZA REQUERIMIENTO 2 (SI/NO)]] = "SI",Tabla2[[#This Row],[FECHA  VISITA ]]+5," ")</f>
        <v xml:space="preserve"> </v>
      </c>
      <c r="AL129" s="17" t="str">
        <f ca="1">IF(Tabla2[[#This Row],[REALIZA REQUERIMIENTO 2 (SI/NO)]] = "SI",Tabla2[[#This Row],[FECHA MAXIMA REQUERIMIENTO 2  (DD/MM/AAAA)]]-TODAY()," ")</f>
        <v xml:space="preserve"> </v>
      </c>
      <c r="AM129" s="5"/>
      <c r="AN129" s="5"/>
      <c r="AO129" s="18" t="str">
        <f>IF(Tabla2[[#This Row],[REALIZA REQUERIMIENTO 2 (SI/NO)]] = "SI",Tabla2[[#This Row],[FECHA  VISITA ]]+23," ")</f>
        <v xml:space="preserve"> </v>
      </c>
      <c r="AP129" s="17" t="str">
        <f ca="1">IF(Tabla2[[#This Row],[REALIZA REQUERIMIENTO 2 (SI/NO)]] = "SI",Tabla2[[#This Row],[FECHA MAXIMA PLAN DE MEJORAMIENTO 2
(DD/MM/AAAA)]]-TODAY()," ")</f>
        <v xml:space="preserve"> </v>
      </c>
      <c r="AQ129" s="5"/>
      <c r="AR129" s="5"/>
      <c r="AS129" s="5"/>
      <c r="AT129" s="5"/>
    </row>
    <row r="130" spans="1:46" ht="12.75" customHeight="1">
      <c r="A130" s="34" t="s">
        <v>159</v>
      </c>
      <c r="B130" s="34" t="s">
        <v>161</v>
      </c>
      <c r="C130" s="35" t="s">
        <v>19</v>
      </c>
      <c r="D130" s="35" t="s">
        <v>16</v>
      </c>
      <c r="E130" s="36" t="s">
        <v>17</v>
      </c>
      <c r="F130" s="19"/>
      <c r="G130" s="21">
        <v>2</v>
      </c>
      <c r="H130" s="21">
        <v>4</v>
      </c>
      <c r="I130" s="21">
        <v>5</v>
      </c>
      <c r="J130" s="21">
        <v>7</v>
      </c>
      <c r="K130" s="21">
        <v>3</v>
      </c>
      <c r="L130" s="21">
        <v>6</v>
      </c>
      <c r="M130" s="55"/>
      <c r="N130" s="55"/>
      <c r="O130" s="55"/>
      <c r="P130" s="55"/>
      <c r="Q130" s="55"/>
      <c r="R130" s="55"/>
      <c r="S130" s="22">
        <f t="shared" si="23"/>
        <v>27</v>
      </c>
      <c r="T130" s="56">
        <f t="shared" si="22"/>
        <v>27</v>
      </c>
      <c r="U130" s="16"/>
      <c r="V130" s="63">
        <f t="shared" si="20"/>
        <v>0</v>
      </c>
      <c r="W130" s="36"/>
      <c r="X130" s="10"/>
      <c r="Y130" s="10"/>
      <c r="Z130" s="13"/>
      <c r="AA130" s="72" t="str">
        <f>IF(Tabla2[[#This Row],[REALIZA REQUERIMIENTO (SI/NO)]] = "SI",Tabla2[[#This Row],[FECHA  VISITA ]]+8," ")</f>
        <v xml:space="preserve"> </v>
      </c>
      <c r="AB130" s="15" t="str">
        <f ca="1">IF(Tabla2[[#This Row],[REALIZA REQUERIMIENTO (SI/NO)]] = "SI",Tabla2[[#This Row],[FECHA MAXIMA REQUERIMIENTO  1 (DD/MM/AAAA)]]-TODAY()," ")</f>
        <v xml:space="preserve"> </v>
      </c>
      <c r="AC130" s="12"/>
      <c r="AD130" s="10"/>
      <c r="AE130" s="14" t="str">
        <f>IF(Tabla2[[#This Row],[REALIZA REQUERIMIENTO (SI/NO)]] = "SI",Tabla2[[#This Row],[FECHA  VISITA ]]+13," ")</f>
        <v xml:space="preserve"> </v>
      </c>
      <c r="AF130" s="16" t="str">
        <f ca="1">IF(Tabla2[[#This Row],[REALIZA REQUERIMIENTO (SI/NO)]] = "SI",Tabla2[[#This Row],[FECHA MAXIMA PLAN DE MEJORAMIENTO 1
(DD/MM/AAAA)]]-TODAY()," ")</f>
        <v xml:space="preserve"> </v>
      </c>
      <c r="AG130" s="12"/>
      <c r="AH130" s="10"/>
      <c r="AI130" s="10"/>
      <c r="AJ130" s="5"/>
      <c r="AK130" s="18" t="str">
        <f>IF(Tabla2[[#This Row],[REALIZA REQUERIMIENTO 2 (SI/NO)]] = "SI",Tabla2[[#This Row],[FECHA  VISITA ]]+5," ")</f>
        <v xml:space="preserve"> </v>
      </c>
      <c r="AL130" s="17" t="str">
        <f ca="1">IF(Tabla2[[#This Row],[REALIZA REQUERIMIENTO 2 (SI/NO)]] = "SI",Tabla2[[#This Row],[FECHA MAXIMA REQUERIMIENTO 2  (DD/MM/AAAA)]]-TODAY()," ")</f>
        <v xml:space="preserve"> </v>
      </c>
      <c r="AM130" s="5"/>
      <c r="AN130" s="5"/>
      <c r="AO130" s="18" t="str">
        <f>IF(Tabla2[[#This Row],[REALIZA REQUERIMIENTO 2 (SI/NO)]] = "SI",Tabla2[[#This Row],[FECHA  VISITA ]]+23," ")</f>
        <v xml:space="preserve"> </v>
      </c>
      <c r="AP130" s="17" t="str">
        <f ca="1">IF(Tabla2[[#This Row],[REALIZA REQUERIMIENTO 2 (SI/NO)]] = "SI",Tabla2[[#This Row],[FECHA MAXIMA PLAN DE MEJORAMIENTO 2
(DD/MM/AAAA)]]-TODAY()," ")</f>
        <v xml:space="preserve"> </v>
      </c>
      <c r="AQ130" s="5"/>
      <c r="AR130" s="5"/>
      <c r="AS130" s="5"/>
      <c r="AT130" s="5"/>
    </row>
    <row r="131" spans="1:46" ht="12.75" customHeight="1">
      <c r="A131" s="34" t="s">
        <v>159</v>
      </c>
      <c r="B131" s="34" t="s">
        <v>162</v>
      </c>
      <c r="C131" s="35" t="s">
        <v>19</v>
      </c>
      <c r="D131" s="35" t="s">
        <v>16</v>
      </c>
      <c r="E131" s="36" t="s">
        <v>17</v>
      </c>
      <c r="F131" s="19"/>
      <c r="G131" s="21">
        <v>1</v>
      </c>
      <c r="H131" s="21">
        <v>2</v>
      </c>
      <c r="I131" s="21"/>
      <c r="J131" s="21">
        <v>3</v>
      </c>
      <c r="K131" s="21">
        <v>2</v>
      </c>
      <c r="L131" s="21">
        <v>2</v>
      </c>
      <c r="M131" s="55"/>
      <c r="N131" s="55"/>
      <c r="O131" s="55"/>
      <c r="P131" s="55"/>
      <c r="Q131" s="55"/>
      <c r="R131" s="55"/>
      <c r="S131" s="22">
        <f t="shared" si="23"/>
        <v>10</v>
      </c>
      <c r="T131" s="56">
        <f t="shared" si="22"/>
        <v>10</v>
      </c>
      <c r="U131" s="16"/>
      <c r="V131" s="63">
        <f t="shared" si="20"/>
        <v>0</v>
      </c>
      <c r="W131" s="36"/>
      <c r="X131" s="10"/>
      <c r="Y131" s="10"/>
      <c r="Z131" s="13"/>
      <c r="AA131" s="72" t="str">
        <f>IF(Tabla2[[#This Row],[REALIZA REQUERIMIENTO (SI/NO)]] = "SI",Tabla2[[#This Row],[FECHA  VISITA ]]+8," ")</f>
        <v xml:space="preserve"> </v>
      </c>
      <c r="AB131" s="15" t="str">
        <f ca="1">IF(Tabla2[[#This Row],[REALIZA REQUERIMIENTO (SI/NO)]] = "SI",Tabla2[[#This Row],[FECHA MAXIMA REQUERIMIENTO  1 (DD/MM/AAAA)]]-TODAY()," ")</f>
        <v xml:space="preserve"> </v>
      </c>
      <c r="AC131" s="12"/>
      <c r="AD131" s="10"/>
      <c r="AE131" s="14" t="str">
        <f>IF(Tabla2[[#This Row],[REALIZA REQUERIMIENTO (SI/NO)]] = "SI",Tabla2[[#This Row],[FECHA  VISITA ]]+13," ")</f>
        <v xml:space="preserve"> </v>
      </c>
      <c r="AF131" s="16" t="str">
        <f ca="1">IF(Tabla2[[#This Row],[REALIZA REQUERIMIENTO (SI/NO)]] = "SI",Tabla2[[#This Row],[FECHA MAXIMA PLAN DE MEJORAMIENTO 1
(DD/MM/AAAA)]]-TODAY()," ")</f>
        <v xml:space="preserve"> </v>
      </c>
      <c r="AG131" s="12"/>
      <c r="AH131" s="10"/>
      <c r="AI131" s="10"/>
      <c r="AJ131" s="5"/>
      <c r="AK131" s="18" t="str">
        <f>IF(Tabla2[[#This Row],[REALIZA REQUERIMIENTO 2 (SI/NO)]] = "SI",Tabla2[[#This Row],[FECHA  VISITA ]]+5," ")</f>
        <v xml:space="preserve"> </v>
      </c>
      <c r="AL131" s="17" t="str">
        <f ca="1">IF(Tabla2[[#This Row],[REALIZA REQUERIMIENTO 2 (SI/NO)]] = "SI",Tabla2[[#This Row],[FECHA MAXIMA REQUERIMIENTO 2  (DD/MM/AAAA)]]-TODAY()," ")</f>
        <v xml:space="preserve"> </v>
      </c>
      <c r="AM131" s="5"/>
      <c r="AN131" s="5"/>
      <c r="AO131" s="18" t="str">
        <f>IF(Tabla2[[#This Row],[REALIZA REQUERIMIENTO 2 (SI/NO)]] = "SI",Tabla2[[#This Row],[FECHA  VISITA ]]+23," ")</f>
        <v xml:space="preserve"> </v>
      </c>
      <c r="AP131" s="17" t="str">
        <f ca="1">IF(Tabla2[[#This Row],[REALIZA REQUERIMIENTO 2 (SI/NO)]] = "SI",Tabla2[[#This Row],[FECHA MAXIMA PLAN DE MEJORAMIENTO 2
(DD/MM/AAAA)]]-TODAY()," ")</f>
        <v xml:space="preserve"> </v>
      </c>
      <c r="AQ131" s="5"/>
      <c r="AR131" s="5"/>
      <c r="AS131" s="5"/>
      <c r="AT131" s="5"/>
    </row>
    <row r="132" spans="1:46" ht="12.75" customHeight="1">
      <c r="A132" s="34" t="s">
        <v>159</v>
      </c>
      <c r="B132" s="34" t="s">
        <v>163</v>
      </c>
      <c r="C132" s="35" t="s">
        <v>19</v>
      </c>
      <c r="D132" s="35" t="s">
        <v>16</v>
      </c>
      <c r="E132" s="36" t="s">
        <v>17</v>
      </c>
      <c r="F132" s="19"/>
      <c r="G132" s="22"/>
      <c r="H132" s="21">
        <v>2</v>
      </c>
      <c r="I132" s="21">
        <v>4</v>
      </c>
      <c r="J132" s="21">
        <v>2</v>
      </c>
      <c r="K132" s="21">
        <v>2</v>
      </c>
      <c r="L132" s="21">
        <v>5</v>
      </c>
      <c r="M132" s="55"/>
      <c r="N132" s="55"/>
      <c r="O132" s="55"/>
      <c r="P132" s="55"/>
      <c r="Q132" s="55"/>
      <c r="R132" s="55"/>
      <c r="S132" s="22">
        <f t="shared" si="23"/>
        <v>15</v>
      </c>
      <c r="T132" s="56">
        <f t="shared" si="22"/>
        <v>15</v>
      </c>
      <c r="U132" s="16"/>
      <c r="V132" s="63">
        <f t="shared" si="20"/>
        <v>0</v>
      </c>
      <c r="W132" s="36"/>
      <c r="X132" s="10"/>
      <c r="Y132" s="10"/>
      <c r="Z132" s="13"/>
      <c r="AA132" s="72" t="str">
        <f>IF(Tabla2[[#This Row],[REALIZA REQUERIMIENTO (SI/NO)]] = "SI",Tabla2[[#This Row],[FECHA  VISITA ]]+8," ")</f>
        <v xml:space="preserve"> </v>
      </c>
      <c r="AB132" s="15" t="str">
        <f ca="1">IF(Tabla2[[#This Row],[REALIZA REQUERIMIENTO (SI/NO)]] = "SI",Tabla2[[#This Row],[FECHA MAXIMA REQUERIMIENTO  1 (DD/MM/AAAA)]]-TODAY()," ")</f>
        <v xml:space="preserve"> </v>
      </c>
      <c r="AC132" s="12"/>
      <c r="AD132" s="10"/>
      <c r="AE132" s="14" t="str">
        <f>IF(Tabla2[[#This Row],[REALIZA REQUERIMIENTO (SI/NO)]] = "SI",Tabla2[[#This Row],[FECHA  VISITA ]]+13," ")</f>
        <v xml:space="preserve"> </v>
      </c>
      <c r="AF132" s="16" t="str">
        <f ca="1">IF(Tabla2[[#This Row],[REALIZA REQUERIMIENTO (SI/NO)]] = "SI",Tabla2[[#This Row],[FECHA MAXIMA PLAN DE MEJORAMIENTO 1
(DD/MM/AAAA)]]-TODAY()," ")</f>
        <v xml:space="preserve"> </v>
      </c>
      <c r="AG132" s="12"/>
      <c r="AH132" s="10"/>
      <c r="AI132" s="10"/>
      <c r="AJ132" s="5"/>
      <c r="AK132" s="18" t="str">
        <f>IF(Tabla2[[#This Row],[REALIZA REQUERIMIENTO 2 (SI/NO)]] = "SI",Tabla2[[#This Row],[FECHA  VISITA ]]+5," ")</f>
        <v xml:space="preserve"> </v>
      </c>
      <c r="AL132" s="17" t="str">
        <f ca="1">IF(Tabla2[[#This Row],[REALIZA REQUERIMIENTO 2 (SI/NO)]] = "SI",Tabla2[[#This Row],[FECHA MAXIMA REQUERIMIENTO 2  (DD/MM/AAAA)]]-TODAY()," ")</f>
        <v xml:space="preserve"> </v>
      </c>
      <c r="AM132" s="5"/>
      <c r="AN132" s="5"/>
      <c r="AO132" s="18" t="str">
        <f>IF(Tabla2[[#This Row],[REALIZA REQUERIMIENTO 2 (SI/NO)]] = "SI",Tabla2[[#This Row],[FECHA  VISITA ]]+23," ")</f>
        <v xml:space="preserve"> </v>
      </c>
      <c r="AP132" s="17" t="str">
        <f ca="1">IF(Tabla2[[#This Row],[REALIZA REQUERIMIENTO 2 (SI/NO)]] = "SI",Tabla2[[#This Row],[FECHA MAXIMA PLAN DE MEJORAMIENTO 2
(DD/MM/AAAA)]]-TODAY()," ")</f>
        <v xml:space="preserve"> </v>
      </c>
      <c r="AQ132" s="5"/>
      <c r="AR132" s="5"/>
      <c r="AS132" s="5"/>
      <c r="AT132" s="5"/>
    </row>
    <row r="133" spans="1:46" ht="12.75" customHeight="1">
      <c r="A133" s="34" t="s">
        <v>159</v>
      </c>
      <c r="B133" s="34" t="s">
        <v>164</v>
      </c>
      <c r="C133" s="35" t="s">
        <v>19</v>
      </c>
      <c r="D133" s="35" t="s">
        <v>16</v>
      </c>
      <c r="E133" s="36" t="s">
        <v>17</v>
      </c>
      <c r="F133" s="19"/>
      <c r="G133" s="22"/>
      <c r="H133" s="21">
        <v>5</v>
      </c>
      <c r="I133" s="21">
        <v>2</v>
      </c>
      <c r="J133" s="21">
        <v>2</v>
      </c>
      <c r="K133" s="21">
        <v>1</v>
      </c>
      <c r="L133" s="21">
        <v>2</v>
      </c>
      <c r="M133" s="55"/>
      <c r="N133" s="55"/>
      <c r="O133" s="55"/>
      <c r="P133" s="55"/>
      <c r="Q133" s="55"/>
      <c r="R133" s="55"/>
      <c r="S133" s="22">
        <f t="shared" si="23"/>
        <v>12</v>
      </c>
      <c r="T133" s="56">
        <f t="shared" si="22"/>
        <v>12</v>
      </c>
      <c r="U133" s="16"/>
      <c r="V133" s="63">
        <f t="shared" si="20"/>
        <v>0</v>
      </c>
      <c r="W133" s="36"/>
      <c r="X133" s="10"/>
      <c r="Y133" s="10"/>
      <c r="Z133" s="13"/>
      <c r="AA133" s="72" t="str">
        <f>IF(Tabla2[[#This Row],[REALIZA REQUERIMIENTO (SI/NO)]] = "SI",Tabla2[[#This Row],[FECHA  VISITA ]]+8," ")</f>
        <v xml:space="preserve"> </v>
      </c>
      <c r="AB133" s="15" t="str">
        <f ca="1">IF(Tabla2[[#This Row],[REALIZA REQUERIMIENTO (SI/NO)]] = "SI",Tabla2[[#This Row],[FECHA MAXIMA REQUERIMIENTO  1 (DD/MM/AAAA)]]-TODAY()," ")</f>
        <v xml:space="preserve"> </v>
      </c>
      <c r="AC133" s="12"/>
      <c r="AD133" s="10"/>
      <c r="AE133" s="14" t="str">
        <f>IF(Tabla2[[#This Row],[REALIZA REQUERIMIENTO (SI/NO)]] = "SI",Tabla2[[#This Row],[FECHA  VISITA ]]+13," ")</f>
        <v xml:space="preserve"> </v>
      </c>
      <c r="AF133" s="16" t="str">
        <f ca="1">IF(Tabla2[[#This Row],[REALIZA REQUERIMIENTO (SI/NO)]] = "SI",Tabla2[[#This Row],[FECHA MAXIMA PLAN DE MEJORAMIENTO 1
(DD/MM/AAAA)]]-TODAY()," ")</f>
        <v xml:space="preserve"> </v>
      </c>
      <c r="AG133" s="12"/>
      <c r="AH133" s="10"/>
      <c r="AI133" s="10"/>
      <c r="AJ133" s="5"/>
      <c r="AK133" s="18" t="str">
        <f>IF(Tabla2[[#This Row],[REALIZA REQUERIMIENTO 2 (SI/NO)]] = "SI",Tabla2[[#This Row],[FECHA  VISITA ]]+5," ")</f>
        <v xml:space="preserve"> </v>
      </c>
      <c r="AL133" s="17" t="str">
        <f ca="1">IF(Tabla2[[#This Row],[REALIZA REQUERIMIENTO 2 (SI/NO)]] = "SI",Tabla2[[#This Row],[FECHA MAXIMA REQUERIMIENTO 2  (DD/MM/AAAA)]]-TODAY()," ")</f>
        <v xml:space="preserve"> </v>
      </c>
      <c r="AM133" s="5"/>
      <c r="AN133" s="5"/>
      <c r="AO133" s="18" t="str">
        <f>IF(Tabla2[[#This Row],[REALIZA REQUERIMIENTO 2 (SI/NO)]] = "SI",Tabla2[[#This Row],[FECHA  VISITA ]]+23," ")</f>
        <v xml:space="preserve"> </v>
      </c>
      <c r="AP133" s="17" t="str">
        <f ca="1">IF(Tabla2[[#This Row],[REALIZA REQUERIMIENTO 2 (SI/NO)]] = "SI",Tabla2[[#This Row],[FECHA MAXIMA PLAN DE MEJORAMIENTO 2
(DD/MM/AAAA)]]-TODAY()," ")</f>
        <v xml:space="preserve"> </v>
      </c>
      <c r="AQ133" s="5"/>
      <c r="AR133" s="5"/>
      <c r="AS133" s="5"/>
      <c r="AT133" s="5"/>
    </row>
    <row r="134" spans="1:46" ht="12.75" customHeight="1">
      <c r="A134" s="34" t="s">
        <v>159</v>
      </c>
      <c r="B134" s="34" t="s">
        <v>165</v>
      </c>
      <c r="C134" s="35" t="s">
        <v>19</v>
      </c>
      <c r="D134" s="35" t="s">
        <v>16</v>
      </c>
      <c r="E134" s="36" t="s">
        <v>17</v>
      </c>
      <c r="F134" s="19"/>
      <c r="G134" s="21">
        <v>1</v>
      </c>
      <c r="H134" s="21">
        <v>2</v>
      </c>
      <c r="I134" s="21">
        <v>3</v>
      </c>
      <c r="J134" s="21">
        <v>1</v>
      </c>
      <c r="K134" s="21">
        <v>4</v>
      </c>
      <c r="L134" s="21">
        <v>3</v>
      </c>
      <c r="M134" s="55"/>
      <c r="N134" s="55"/>
      <c r="O134" s="55"/>
      <c r="P134" s="55"/>
      <c r="Q134" s="55"/>
      <c r="R134" s="55"/>
      <c r="S134" s="22">
        <f t="shared" si="23"/>
        <v>14</v>
      </c>
      <c r="T134" s="56">
        <f t="shared" si="22"/>
        <v>14</v>
      </c>
      <c r="U134" s="16"/>
      <c r="V134" s="63">
        <f t="shared" si="20"/>
        <v>0</v>
      </c>
      <c r="W134" s="36"/>
      <c r="X134" s="10"/>
      <c r="Y134" s="10"/>
      <c r="Z134" s="13"/>
      <c r="AA134" s="72" t="str">
        <f>IF(Tabla2[[#This Row],[REALIZA REQUERIMIENTO (SI/NO)]] = "SI",Tabla2[[#This Row],[FECHA  VISITA ]]+8," ")</f>
        <v xml:space="preserve"> </v>
      </c>
      <c r="AB134" s="15" t="str">
        <f ca="1">IF(Tabla2[[#This Row],[REALIZA REQUERIMIENTO (SI/NO)]] = "SI",Tabla2[[#This Row],[FECHA MAXIMA REQUERIMIENTO  1 (DD/MM/AAAA)]]-TODAY()," ")</f>
        <v xml:space="preserve"> </v>
      </c>
      <c r="AC134" s="12"/>
      <c r="AD134" s="10"/>
      <c r="AE134" s="14" t="str">
        <f>IF(Tabla2[[#This Row],[REALIZA REQUERIMIENTO (SI/NO)]] = "SI",Tabla2[[#This Row],[FECHA  VISITA ]]+13," ")</f>
        <v xml:space="preserve"> </v>
      </c>
      <c r="AF134" s="16" t="str">
        <f ca="1">IF(Tabla2[[#This Row],[REALIZA REQUERIMIENTO (SI/NO)]] = "SI",Tabla2[[#This Row],[FECHA MAXIMA PLAN DE MEJORAMIENTO 1
(DD/MM/AAAA)]]-TODAY()," ")</f>
        <v xml:space="preserve"> </v>
      </c>
      <c r="AG134" s="12"/>
      <c r="AH134" s="10"/>
      <c r="AI134" s="10"/>
      <c r="AJ134" s="5"/>
      <c r="AK134" s="18" t="str">
        <f>IF(Tabla2[[#This Row],[REALIZA REQUERIMIENTO 2 (SI/NO)]] = "SI",Tabla2[[#This Row],[FECHA  VISITA ]]+5," ")</f>
        <v xml:space="preserve"> </v>
      </c>
      <c r="AL134" s="17" t="str">
        <f ca="1">IF(Tabla2[[#This Row],[REALIZA REQUERIMIENTO 2 (SI/NO)]] = "SI",Tabla2[[#This Row],[FECHA MAXIMA REQUERIMIENTO 2  (DD/MM/AAAA)]]-TODAY()," ")</f>
        <v xml:space="preserve"> </v>
      </c>
      <c r="AM134" s="5"/>
      <c r="AN134" s="5"/>
      <c r="AO134" s="18" t="str">
        <f>IF(Tabla2[[#This Row],[REALIZA REQUERIMIENTO 2 (SI/NO)]] = "SI",Tabla2[[#This Row],[FECHA  VISITA ]]+23," ")</f>
        <v xml:space="preserve"> </v>
      </c>
      <c r="AP134" s="17" t="str">
        <f ca="1">IF(Tabla2[[#This Row],[REALIZA REQUERIMIENTO 2 (SI/NO)]] = "SI",Tabla2[[#This Row],[FECHA MAXIMA PLAN DE MEJORAMIENTO 2
(DD/MM/AAAA)]]-TODAY()," ")</f>
        <v xml:space="preserve"> </v>
      </c>
      <c r="AQ134" s="5"/>
      <c r="AR134" s="5"/>
      <c r="AS134" s="5"/>
      <c r="AT134" s="5"/>
    </row>
    <row r="135" spans="1:46" ht="12.75" customHeight="1">
      <c r="A135" s="34" t="s">
        <v>159</v>
      </c>
      <c r="B135" s="34" t="s">
        <v>166</v>
      </c>
      <c r="C135" s="35" t="s">
        <v>19</v>
      </c>
      <c r="D135" s="35" t="s">
        <v>16</v>
      </c>
      <c r="E135" s="36" t="s">
        <v>17</v>
      </c>
      <c r="F135" s="19"/>
      <c r="G135" s="21">
        <v>39</v>
      </c>
      <c r="H135" s="21">
        <v>60</v>
      </c>
      <c r="I135" s="21">
        <v>48</v>
      </c>
      <c r="J135" s="21">
        <v>63</v>
      </c>
      <c r="K135" s="21">
        <v>66</v>
      </c>
      <c r="L135" s="21">
        <v>67</v>
      </c>
      <c r="M135" s="21">
        <v>32</v>
      </c>
      <c r="N135" s="55"/>
      <c r="O135" s="55"/>
      <c r="P135" s="55"/>
      <c r="Q135" s="55"/>
      <c r="R135" s="55"/>
      <c r="S135" s="22">
        <f t="shared" si="23"/>
        <v>375</v>
      </c>
      <c r="T135" s="56">
        <f t="shared" si="22"/>
        <v>375</v>
      </c>
      <c r="U135" s="16"/>
      <c r="V135" s="63">
        <f t="shared" si="20"/>
        <v>0</v>
      </c>
      <c r="W135" s="36"/>
      <c r="X135" s="10"/>
      <c r="Y135" s="10"/>
      <c r="Z135" s="13"/>
      <c r="AA135" s="72" t="str">
        <f>IF(Tabla2[[#This Row],[REALIZA REQUERIMIENTO (SI/NO)]] = "SI",Tabla2[[#This Row],[FECHA  VISITA ]]+8," ")</f>
        <v xml:space="preserve"> </v>
      </c>
      <c r="AB135" s="15" t="str">
        <f ca="1">IF(Tabla2[[#This Row],[REALIZA REQUERIMIENTO (SI/NO)]] = "SI",Tabla2[[#This Row],[FECHA MAXIMA REQUERIMIENTO  1 (DD/MM/AAAA)]]-TODAY()," ")</f>
        <v xml:space="preserve"> </v>
      </c>
      <c r="AC135" s="12"/>
      <c r="AD135" s="10"/>
      <c r="AE135" s="14" t="str">
        <f>IF(Tabla2[[#This Row],[REALIZA REQUERIMIENTO (SI/NO)]] = "SI",Tabla2[[#This Row],[FECHA  VISITA ]]+13," ")</f>
        <v xml:space="preserve"> </v>
      </c>
      <c r="AF135" s="16" t="str">
        <f ca="1">IF(Tabla2[[#This Row],[REALIZA REQUERIMIENTO (SI/NO)]] = "SI",Tabla2[[#This Row],[FECHA MAXIMA PLAN DE MEJORAMIENTO 1
(DD/MM/AAAA)]]-TODAY()," ")</f>
        <v xml:space="preserve"> </v>
      </c>
      <c r="AG135" s="12"/>
      <c r="AH135" s="10"/>
      <c r="AI135" s="10"/>
      <c r="AJ135" s="5"/>
      <c r="AK135" s="18" t="str">
        <f>IF(Tabla2[[#This Row],[REALIZA REQUERIMIENTO 2 (SI/NO)]] = "SI",Tabla2[[#This Row],[FECHA  VISITA ]]+5," ")</f>
        <v xml:space="preserve"> </v>
      </c>
      <c r="AL135" s="17" t="str">
        <f ca="1">IF(Tabla2[[#This Row],[REALIZA REQUERIMIENTO 2 (SI/NO)]] = "SI",Tabla2[[#This Row],[FECHA MAXIMA REQUERIMIENTO 2  (DD/MM/AAAA)]]-TODAY()," ")</f>
        <v xml:space="preserve"> </v>
      </c>
      <c r="AM135" s="5"/>
      <c r="AN135" s="5"/>
      <c r="AO135" s="18" t="str">
        <f>IF(Tabla2[[#This Row],[REALIZA REQUERIMIENTO 2 (SI/NO)]] = "SI",Tabla2[[#This Row],[FECHA  VISITA ]]+23," ")</f>
        <v xml:space="preserve"> </v>
      </c>
      <c r="AP135" s="17" t="str">
        <f ca="1">IF(Tabla2[[#This Row],[REALIZA REQUERIMIENTO 2 (SI/NO)]] = "SI",Tabla2[[#This Row],[FECHA MAXIMA PLAN DE MEJORAMIENTO 2
(DD/MM/AAAA)]]-TODAY()," ")</f>
        <v xml:space="preserve"> </v>
      </c>
      <c r="AQ135" s="5"/>
      <c r="AR135" s="5"/>
      <c r="AS135" s="5"/>
      <c r="AT135" s="5"/>
    </row>
    <row r="136" spans="1:46" ht="12.75" customHeight="1">
      <c r="A136" s="34" t="s">
        <v>159</v>
      </c>
      <c r="B136" s="34" t="s">
        <v>166</v>
      </c>
      <c r="C136" s="35" t="s">
        <v>19</v>
      </c>
      <c r="D136" s="35" t="s">
        <v>40</v>
      </c>
      <c r="E136" s="36" t="s">
        <v>17</v>
      </c>
      <c r="F136" s="19"/>
      <c r="G136" s="55"/>
      <c r="H136" s="55"/>
      <c r="I136" s="55"/>
      <c r="J136" s="55"/>
      <c r="K136" s="55"/>
      <c r="L136" s="55"/>
      <c r="M136" s="55">
        <v>49</v>
      </c>
      <c r="N136" s="21">
        <v>105</v>
      </c>
      <c r="O136" s="21">
        <v>77</v>
      </c>
      <c r="P136" s="21">
        <v>68</v>
      </c>
      <c r="Q136" s="21">
        <v>56</v>
      </c>
      <c r="R136" s="21">
        <v>53</v>
      </c>
      <c r="S136" s="22">
        <f t="shared" si="23"/>
        <v>408</v>
      </c>
      <c r="T136" s="56">
        <f>SUBTOTAL(9,N136:R136)</f>
        <v>359</v>
      </c>
      <c r="U136" s="16"/>
      <c r="V136" s="63">
        <f t="shared" si="20"/>
        <v>49</v>
      </c>
      <c r="W136" s="36"/>
      <c r="X136" s="10"/>
      <c r="Y136" s="10"/>
      <c r="Z136" s="13"/>
      <c r="AA136" s="72" t="str">
        <f>IF(Tabla2[[#This Row],[REALIZA REQUERIMIENTO (SI/NO)]] = "SI",Tabla2[[#This Row],[FECHA  VISITA ]]+8," ")</f>
        <v xml:space="preserve"> </v>
      </c>
      <c r="AB136" s="15" t="str">
        <f ca="1">IF(Tabla2[[#This Row],[REALIZA REQUERIMIENTO (SI/NO)]] = "SI",Tabla2[[#This Row],[FECHA MAXIMA REQUERIMIENTO  1 (DD/MM/AAAA)]]-TODAY()," ")</f>
        <v xml:space="preserve"> </v>
      </c>
      <c r="AC136" s="12"/>
      <c r="AD136" s="10"/>
      <c r="AE136" s="14" t="str">
        <f>IF(Tabla2[[#This Row],[REALIZA REQUERIMIENTO (SI/NO)]] = "SI",Tabla2[[#This Row],[FECHA  VISITA ]]+13," ")</f>
        <v xml:space="preserve"> </v>
      </c>
      <c r="AF136" s="16" t="str">
        <f ca="1">IF(Tabla2[[#This Row],[REALIZA REQUERIMIENTO (SI/NO)]] = "SI",Tabla2[[#This Row],[FECHA MAXIMA PLAN DE MEJORAMIENTO 1
(DD/MM/AAAA)]]-TODAY()," ")</f>
        <v xml:space="preserve"> </v>
      </c>
      <c r="AG136" s="12"/>
      <c r="AH136" s="10"/>
      <c r="AI136" s="10"/>
      <c r="AJ136" s="5"/>
      <c r="AK136" s="18" t="str">
        <f>IF(Tabla2[[#This Row],[REALIZA REQUERIMIENTO 2 (SI/NO)]] = "SI",Tabla2[[#This Row],[FECHA  VISITA ]]+5," ")</f>
        <v xml:space="preserve"> </v>
      </c>
      <c r="AL136" s="17" t="str">
        <f ca="1">IF(Tabla2[[#This Row],[REALIZA REQUERIMIENTO 2 (SI/NO)]] = "SI",Tabla2[[#This Row],[FECHA MAXIMA REQUERIMIENTO 2  (DD/MM/AAAA)]]-TODAY()," ")</f>
        <v xml:space="preserve"> </v>
      </c>
      <c r="AM136" s="5"/>
      <c r="AN136" s="5"/>
      <c r="AO136" s="18" t="str">
        <f>IF(Tabla2[[#This Row],[REALIZA REQUERIMIENTO 2 (SI/NO)]] = "SI",Tabla2[[#This Row],[FECHA  VISITA ]]+23," ")</f>
        <v xml:space="preserve"> </v>
      </c>
      <c r="AP136" s="17" t="str">
        <f ca="1">IF(Tabla2[[#This Row],[REALIZA REQUERIMIENTO 2 (SI/NO)]] = "SI",Tabla2[[#This Row],[FECHA MAXIMA PLAN DE MEJORAMIENTO 2
(DD/MM/AAAA)]]-TODAY()," ")</f>
        <v xml:space="preserve"> </v>
      </c>
      <c r="AQ136" s="5"/>
      <c r="AR136" s="5"/>
      <c r="AS136" s="5"/>
      <c r="AT136" s="5"/>
    </row>
    <row r="137" spans="1:46" ht="12.75" customHeight="1">
      <c r="A137" s="34" t="s">
        <v>167</v>
      </c>
      <c r="B137" s="47" t="s">
        <v>167</v>
      </c>
      <c r="C137" s="35" t="s">
        <v>19</v>
      </c>
      <c r="D137" s="35" t="s">
        <v>40</v>
      </c>
      <c r="E137" s="36" t="s">
        <v>128</v>
      </c>
      <c r="F137" s="19"/>
      <c r="G137" s="65">
        <v>16</v>
      </c>
      <c r="H137" s="65">
        <v>21</v>
      </c>
      <c r="I137" s="65">
        <v>21</v>
      </c>
      <c r="J137" s="65">
        <v>13</v>
      </c>
      <c r="K137" s="65">
        <v>13</v>
      </c>
      <c r="L137" s="65">
        <v>11</v>
      </c>
      <c r="M137" s="65">
        <v>16</v>
      </c>
      <c r="N137" s="65">
        <v>19</v>
      </c>
      <c r="O137" s="65">
        <v>9</v>
      </c>
      <c r="P137" s="65">
        <v>8</v>
      </c>
      <c r="Q137" s="65"/>
      <c r="R137" s="65"/>
      <c r="S137" s="22">
        <f t="shared" si="23"/>
        <v>147</v>
      </c>
      <c r="T137" s="66">
        <f t="shared" ref="T137:T143" si="24">SUBTOTAL(9,F137:R137)</f>
        <v>147</v>
      </c>
      <c r="U137" s="16"/>
      <c r="V137" s="17">
        <f t="shared" si="20"/>
        <v>0</v>
      </c>
      <c r="W137" s="36"/>
      <c r="X137" s="10"/>
      <c r="Y137" s="10"/>
      <c r="Z137" s="13"/>
      <c r="AA137" s="72" t="str">
        <f>IF(Tabla2[[#This Row],[REALIZA REQUERIMIENTO (SI/NO)]] = "SI",Tabla2[[#This Row],[FECHA  VISITA ]]+8," ")</f>
        <v xml:space="preserve"> </v>
      </c>
      <c r="AB137" s="15" t="str">
        <f ca="1">IF(Tabla2[[#This Row],[REALIZA REQUERIMIENTO (SI/NO)]] = "SI",Tabla2[[#This Row],[FECHA MAXIMA REQUERIMIENTO  1 (DD/MM/AAAA)]]-TODAY()," ")</f>
        <v xml:space="preserve"> </v>
      </c>
      <c r="AC137" s="12"/>
      <c r="AD137" s="10"/>
      <c r="AE137" s="14" t="str">
        <f>IF(Tabla2[[#This Row],[REALIZA REQUERIMIENTO (SI/NO)]] = "SI",Tabla2[[#This Row],[FECHA  VISITA ]]+13," ")</f>
        <v xml:space="preserve"> </v>
      </c>
      <c r="AF137" s="16" t="str">
        <f ca="1">IF(Tabla2[[#This Row],[REALIZA REQUERIMIENTO (SI/NO)]] = "SI",Tabla2[[#This Row],[FECHA MAXIMA PLAN DE MEJORAMIENTO 1
(DD/MM/AAAA)]]-TODAY()," ")</f>
        <v xml:space="preserve"> </v>
      </c>
      <c r="AG137" s="12"/>
      <c r="AH137" s="10"/>
      <c r="AI137" s="10"/>
      <c r="AJ137" s="5"/>
      <c r="AK137" s="18" t="str">
        <f>IF(Tabla2[[#This Row],[REALIZA REQUERIMIENTO 2 (SI/NO)]] = "SI",Tabla2[[#This Row],[FECHA  VISITA ]]+5," ")</f>
        <v xml:space="preserve"> </v>
      </c>
      <c r="AL137" s="17" t="str">
        <f ca="1">IF(Tabla2[[#This Row],[REALIZA REQUERIMIENTO 2 (SI/NO)]] = "SI",Tabla2[[#This Row],[FECHA MAXIMA REQUERIMIENTO 2  (DD/MM/AAAA)]]-TODAY()," ")</f>
        <v xml:space="preserve"> </v>
      </c>
      <c r="AM137" s="5"/>
      <c r="AN137" s="5"/>
      <c r="AO137" s="18" t="str">
        <f>IF(Tabla2[[#This Row],[REALIZA REQUERIMIENTO 2 (SI/NO)]] = "SI",Tabla2[[#This Row],[FECHA  VISITA ]]+23," ")</f>
        <v xml:space="preserve"> </v>
      </c>
      <c r="AP137" s="17" t="str">
        <f ca="1">IF(Tabla2[[#This Row],[REALIZA REQUERIMIENTO 2 (SI/NO)]] = "SI",Tabla2[[#This Row],[FECHA MAXIMA PLAN DE MEJORAMIENTO 2
(DD/MM/AAAA)]]-TODAY()," ")</f>
        <v xml:space="preserve"> </v>
      </c>
      <c r="AQ137" s="5"/>
      <c r="AR137" s="5"/>
      <c r="AS137" s="5"/>
      <c r="AT137" s="5"/>
    </row>
    <row r="138" spans="1:46" ht="12.75" customHeight="1">
      <c r="A138" s="34" t="s">
        <v>168</v>
      </c>
      <c r="B138" s="47" t="s">
        <v>169</v>
      </c>
      <c r="C138" s="35" t="s">
        <v>19</v>
      </c>
      <c r="D138" s="35" t="s">
        <v>16</v>
      </c>
      <c r="E138" s="36" t="s">
        <v>128</v>
      </c>
      <c r="F138" s="19"/>
      <c r="G138" s="65">
        <v>2</v>
      </c>
      <c r="H138" s="65">
        <v>2</v>
      </c>
      <c r="I138" s="65">
        <v>1</v>
      </c>
      <c r="J138" s="65">
        <v>5</v>
      </c>
      <c r="K138" s="65">
        <v>1</v>
      </c>
      <c r="L138" s="65">
        <v>2</v>
      </c>
      <c r="M138" s="65"/>
      <c r="N138" s="65"/>
      <c r="O138" s="65"/>
      <c r="P138" s="65"/>
      <c r="Q138" s="65"/>
      <c r="R138" s="65"/>
      <c r="S138" s="22">
        <f t="shared" si="23"/>
        <v>13</v>
      </c>
      <c r="T138" s="66">
        <f t="shared" si="24"/>
        <v>13</v>
      </c>
      <c r="U138" s="16"/>
      <c r="V138" s="17">
        <f t="shared" si="20"/>
        <v>0</v>
      </c>
      <c r="W138" s="36"/>
      <c r="X138" s="10"/>
      <c r="Y138" s="10"/>
      <c r="Z138" s="13"/>
      <c r="AA138" s="72" t="str">
        <f>IF(Tabla2[[#This Row],[REALIZA REQUERIMIENTO (SI/NO)]] = "SI",Tabla2[[#This Row],[FECHA  VISITA ]]+8," ")</f>
        <v xml:space="preserve"> </v>
      </c>
      <c r="AB138" s="15" t="str">
        <f ca="1">IF(Tabla2[[#This Row],[REALIZA REQUERIMIENTO (SI/NO)]] = "SI",Tabla2[[#This Row],[FECHA MAXIMA REQUERIMIENTO  1 (DD/MM/AAAA)]]-TODAY()," ")</f>
        <v xml:space="preserve"> </v>
      </c>
      <c r="AC138" s="12"/>
      <c r="AD138" s="10"/>
      <c r="AE138" s="14" t="str">
        <f>IF(Tabla2[[#This Row],[REALIZA REQUERIMIENTO (SI/NO)]] = "SI",Tabla2[[#This Row],[FECHA  VISITA ]]+13," ")</f>
        <v xml:space="preserve"> </v>
      </c>
      <c r="AF138" s="16" t="str">
        <f ca="1">IF(Tabla2[[#This Row],[REALIZA REQUERIMIENTO (SI/NO)]] = "SI",Tabla2[[#This Row],[FECHA MAXIMA PLAN DE MEJORAMIENTO 1
(DD/MM/AAAA)]]-TODAY()," ")</f>
        <v xml:space="preserve"> </v>
      </c>
      <c r="AG138" s="12"/>
      <c r="AH138" s="10"/>
      <c r="AI138" s="10"/>
      <c r="AJ138" s="5"/>
      <c r="AK138" s="18" t="str">
        <f>IF(Tabla2[[#This Row],[REALIZA REQUERIMIENTO 2 (SI/NO)]] = "SI",Tabla2[[#This Row],[FECHA  VISITA ]]+5," ")</f>
        <v xml:space="preserve"> </v>
      </c>
      <c r="AL138" s="17" t="str">
        <f ca="1">IF(Tabla2[[#This Row],[REALIZA REQUERIMIENTO 2 (SI/NO)]] = "SI",Tabla2[[#This Row],[FECHA MAXIMA REQUERIMIENTO 2  (DD/MM/AAAA)]]-TODAY()," ")</f>
        <v xml:space="preserve"> </v>
      </c>
      <c r="AM138" s="5"/>
      <c r="AN138" s="5"/>
      <c r="AO138" s="18" t="str">
        <f>IF(Tabla2[[#This Row],[REALIZA REQUERIMIENTO 2 (SI/NO)]] = "SI",Tabla2[[#This Row],[FECHA  VISITA ]]+23," ")</f>
        <v xml:space="preserve"> </v>
      </c>
      <c r="AP138" s="17" t="str">
        <f ca="1">IF(Tabla2[[#This Row],[REALIZA REQUERIMIENTO 2 (SI/NO)]] = "SI",Tabla2[[#This Row],[FECHA MAXIMA PLAN DE MEJORAMIENTO 2
(DD/MM/AAAA)]]-TODAY()," ")</f>
        <v xml:space="preserve"> </v>
      </c>
      <c r="AQ138" s="5"/>
      <c r="AR138" s="5"/>
      <c r="AS138" s="5"/>
      <c r="AT138" s="5"/>
    </row>
    <row r="139" spans="1:46" ht="12.75" customHeight="1">
      <c r="A139" s="34" t="s">
        <v>168</v>
      </c>
      <c r="B139" s="47" t="s">
        <v>170</v>
      </c>
      <c r="C139" s="35" t="s">
        <v>19</v>
      </c>
      <c r="D139" s="35" t="s">
        <v>16</v>
      </c>
      <c r="E139" s="36" t="s">
        <v>128</v>
      </c>
      <c r="F139" s="19"/>
      <c r="G139" s="65">
        <v>5</v>
      </c>
      <c r="H139" s="65">
        <v>8</v>
      </c>
      <c r="I139" s="65">
        <v>2</v>
      </c>
      <c r="J139" s="65">
        <v>3</v>
      </c>
      <c r="K139" s="65">
        <v>11</v>
      </c>
      <c r="L139" s="65">
        <v>1</v>
      </c>
      <c r="M139" s="65"/>
      <c r="N139" s="65"/>
      <c r="O139" s="65"/>
      <c r="P139" s="65"/>
      <c r="Q139" s="65"/>
      <c r="R139" s="65"/>
      <c r="S139" s="22">
        <f t="shared" si="23"/>
        <v>30</v>
      </c>
      <c r="T139" s="66">
        <f t="shared" si="24"/>
        <v>30</v>
      </c>
      <c r="U139" s="16"/>
      <c r="V139" s="17">
        <f t="shared" si="20"/>
        <v>0</v>
      </c>
      <c r="W139" s="36"/>
      <c r="X139" s="10"/>
      <c r="Y139" s="10"/>
      <c r="Z139" s="13"/>
      <c r="AA139" s="72" t="str">
        <f>IF(Tabla2[[#This Row],[REALIZA REQUERIMIENTO (SI/NO)]] = "SI",Tabla2[[#This Row],[FECHA  VISITA ]]+8," ")</f>
        <v xml:space="preserve"> </v>
      </c>
      <c r="AB139" s="15" t="str">
        <f ca="1">IF(Tabla2[[#This Row],[REALIZA REQUERIMIENTO (SI/NO)]] = "SI",Tabla2[[#This Row],[FECHA MAXIMA REQUERIMIENTO  1 (DD/MM/AAAA)]]-TODAY()," ")</f>
        <v xml:space="preserve"> </v>
      </c>
      <c r="AC139" s="12"/>
      <c r="AD139" s="10"/>
      <c r="AE139" s="14" t="str">
        <f>IF(Tabla2[[#This Row],[REALIZA REQUERIMIENTO (SI/NO)]] = "SI",Tabla2[[#This Row],[FECHA  VISITA ]]+13," ")</f>
        <v xml:space="preserve"> </v>
      </c>
      <c r="AF139" s="16" t="str">
        <f ca="1">IF(Tabla2[[#This Row],[REALIZA REQUERIMIENTO (SI/NO)]] = "SI",Tabla2[[#This Row],[FECHA MAXIMA PLAN DE MEJORAMIENTO 1
(DD/MM/AAAA)]]-TODAY()," ")</f>
        <v xml:space="preserve"> </v>
      </c>
      <c r="AG139" s="12"/>
      <c r="AH139" s="10"/>
      <c r="AI139" s="10"/>
      <c r="AJ139" s="5"/>
      <c r="AK139" s="18" t="str">
        <f>IF(Tabla2[[#This Row],[REALIZA REQUERIMIENTO 2 (SI/NO)]] = "SI",Tabla2[[#This Row],[FECHA  VISITA ]]+5," ")</f>
        <v xml:space="preserve"> </v>
      </c>
      <c r="AL139" s="17" t="str">
        <f ca="1">IF(Tabla2[[#This Row],[REALIZA REQUERIMIENTO 2 (SI/NO)]] = "SI",Tabla2[[#This Row],[FECHA MAXIMA REQUERIMIENTO 2  (DD/MM/AAAA)]]-TODAY()," ")</f>
        <v xml:space="preserve"> </v>
      </c>
      <c r="AM139" s="5"/>
      <c r="AN139" s="5"/>
      <c r="AO139" s="18" t="str">
        <f>IF(Tabla2[[#This Row],[REALIZA REQUERIMIENTO 2 (SI/NO)]] = "SI",Tabla2[[#This Row],[FECHA  VISITA ]]+23," ")</f>
        <v xml:space="preserve"> </v>
      </c>
      <c r="AP139" s="17" t="str">
        <f ca="1">IF(Tabla2[[#This Row],[REALIZA REQUERIMIENTO 2 (SI/NO)]] = "SI",Tabla2[[#This Row],[FECHA MAXIMA PLAN DE MEJORAMIENTO 2
(DD/MM/AAAA)]]-TODAY()," ")</f>
        <v xml:space="preserve"> </v>
      </c>
      <c r="AQ139" s="5"/>
      <c r="AR139" s="5"/>
      <c r="AS139" s="5"/>
      <c r="AT139" s="5"/>
    </row>
    <row r="140" spans="1:46" ht="12.75" customHeight="1">
      <c r="A140" s="34" t="s">
        <v>168</v>
      </c>
      <c r="B140" s="47" t="s">
        <v>171</v>
      </c>
      <c r="C140" s="35" t="s">
        <v>19</v>
      </c>
      <c r="D140" s="35" t="s">
        <v>16</v>
      </c>
      <c r="E140" s="36" t="s">
        <v>128</v>
      </c>
      <c r="F140" s="19"/>
      <c r="G140" s="65">
        <v>10</v>
      </c>
      <c r="H140" s="65">
        <v>6</v>
      </c>
      <c r="I140" s="65">
        <v>8</v>
      </c>
      <c r="J140" s="65">
        <v>9</v>
      </c>
      <c r="K140" s="65">
        <v>6</v>
      </c>
      <c r="L140" s="65">
        <v>7</v>
      </c>
      <c r="M140" s="65"/>
      <c r="N140" s="65"/>
      <c r="O140" s="65"/>
      <c r="P140" s="65"/>
      <c r="Q140" s="65"/>
      <c r="R140" s="65"/>
      <c r="S140" s="22">
        <f t="shared" si="23"/>
        <v>46</v>
      </c>
      <c r="T140" s="66">
        <f t="shared" si="24"/>
        <v>46</v>
      </c>
      <c r="U140" s="16"/>
      <c r="V140" s="17">
        <f t="shared" si="20"/>
        <v>0</v>
      </c>
      <c r="W140" s="36"/>
      <c r="X140" s="10"/>
      <c r="Y140" s="10"/>
      <c r="Z140" s="13"/>
      <c r="AA140" s="72" t="str">
        <f>IF(Tabla2[[#This Row],[REALIZA REQUERIMIENTO (SI/NO)]] = "SI",Tabla2[[#This Row],[FECHA  VISITA ]]+8," ")</f>
        <v xml:space="preserve"> </v>
      </c>
      <c r="AB140" s="15" t="str">
        <f ca="1">IF(Tabla2[[#This Row],[REALIZA REQUERIMIENTO (SI/NO)]] = "SI",Tabla2[[#This Row],[FECHA MAXIMA REQUERIMIENTO  1 (DD/MM/AAAA)]]-TODAY()," ")</f>
        <v xml:space="preserve"> </v>
      </c>
      <c r="AC140" s="12"/>
      <c r="AD140" s="10"/>
      <c r="AE140" s="14" t="str">
        <f>IF(Tabla2[[#This Row],[REALIZA REQUERIMIENTO (SI/NO)]] = "SI",Tabla2[[#This Row],[FECHA  VISITA ]]+13," ")</f>
        <v xml:space="preserve"> </v>
      </c>
      <c r="AF140" s="16" t="str">
        <f ca="1">IF(Tabla2[[#This Row],[REALIZA REQUERIMIENTO (SI/NO)]] = "SI",Tabla2[[#This Row],[FECHA MAXIMA PLAN DE MEJORAMIENTO 1
(DD/MM/AAAA)]]-TODAY()," ")</f>
        <v xml:space="preserve"> </v>
      </c>
      <c r="AG140" s="12"/>
      <c r="AH140" s="10"/>
      <c r="AI140" s="10"/>
      <c r="AJ140" s="5"/>
      <c r="AK140" s="18" t="str">
        <f>IF(Tabla2[[#This Row],[REALIZA REQUERIMIENTO 2 (SI/NO)]] = "SI",Tabla2[[#This Row],[FECHA  VISITA ]]+5," ")</f>
        <v xml:space="preserve"> </v>
      </c>
      <c r="AL140" s="17" t="str">
        <f ca="1">IF(Tabla2[[#This Row],[REALIZA REQUERIMIENTO 2 (SI/NO)]] = "SI",Tabla2[[#This Row],[FECHA MAXIMA REQUERIMIENTO 2  (DD/MM/AAAA)]]-TODAY()," ")</f>
        <v xml:space="preserve"> </v>
      </c>
      <c r="AM140" s="5"/>
      <c r="AN140" s="5"/>
      <c r="AO140" s="18" t="str">
        <f>IF(Tabla2[[#This Row],[REALIZA REQUERIMIENTO 2 (SI/NO)]] = "SI",Tabla2[[#This Row],[FECHA  VISITA ]]+23," ")</f>
        <v xml:space="preserve"> </v>
      </c>
      <c r="AP140" s="17" t="str">
        <f ca="1">IF(Tabla2[[#This Row],[REALIZA REQUERIMIENTO 2 (SI/NO)]] = "SI",Tabla2[[#This Row],[FECHA MAXIMA PLAN DE MEJORAMIENTO 2
(DD/MM/AAAA)]]-TODAY()," ")</f>
        <v xml:space="preserve"> </v>
      </c>
      <c r="AQ140" s="5"/>
      <c r="AR140" s="5"/>
      <c r="AS140" s="5"/>
      <c r="AT140" s="5"/>
    </row>
    <row r="141" spans="1:46" ht="12.75" customHeight="1">
      <c r="A141" s="34" t="s">
        <v>168</v>
      </c>
      <c r="B141" s="47" t="s">
        <v>172</v>
      </c>
      <c r="C141" s="35" t="s">
        <v>19</v>
      </c>
      <c r="D141" s="35" t="s">
        <v>16</v>
      </c>
      <c r="E141" s="36" t="s">
        <v>128</v>
      </c>
      <c r="F141" s="19"/>
      <c r="G141" s="65">
        <v>3</v>
      </c>
      <c r="H141" s="65">
        <v>7</v>
      </c>
      <c r="I141" s="65">
        <v>8</v>
      </c>
      <c r="J141" s="65">
        <v>5</v>
      </c>
      <c r="K141" s="65">
        <v>5</v>
      </c>
      <c r="L141" s="65">
        <v>4</v>
      </c>
      <c r="M141" s="65"/>
      <c r="N141" s="65"/>
      <c r="O141" s="65"/>
      <c r="P141" s="65"/>
      <c r="Q141" s="65"/>
      <c r="R141" s="65"/>
      <c r="S141" s="22">
        <f t="shared" si="23"/>
        <v>32</v>
      </c>
      <c r="T141" s="66">
        <f t="shared" si="24"/>
        <v>32</v>
      </c>
      <c r="U141" s="16"/>
      <c r="V141" s="17">
        <f t="shared" si="20"/>
        <v>0</v>
      </c>
      <c r="W141" s="36"/>
      <c r="X141" s="10"/>
      <c r="Y141" s="10"/>
      <c r="Z141" s="13"/>
      <c r="AA141" s="72" t="str">
        <f>IF(Tabla2[[#This Row],[REALIZA REQUERIMIENTO (SI/NO)]] = "SI",Tabla2[[#This Row],[FECHA  VISITA ]]+8," ")</f>
        <v xml:space="preserve"> </v>
      </c>
      <c r="AB141" s="15" t="str">
        <f ca="1">IF(Tabla2[[#This Row],[REALIZA REQUERIMIENTO (SI/NO)]] = "SI",Tabla2[[#This Row],[FECHA MAXIMA REQUERIMIENTO  1 (DD/MM/AAAA)]]-TODAY()," ")</f>
        <v xml:space="preserve"> </v>
      </c>
      <c r="AC141" s="12"/>
      <c r="AD141" s="10"/>
      <c r="AE141" s="14" t="str">
        <f>IF(Tabla2[[#This Row],[REALIZA REQUERIMIENTO (SI/NO)]] = "SI",Tabla2[[#This Row],[FECHA  VISITA ]]+13," ")</f>
        <v xml:space="preserve"> </v>
      </c>
      <c r="AF141" s="16" t="str">
        <f ca="1">IF(Tabla2[[#This Row],[REALIZA REQUERIMIENTO (SI/NO)]] = "SI",Tabla2[[#This Row],[FECHA MAXIMA PLAN DE MEJORAMIENTO 1
(DD/MM/AAAA)]]-TODAY()," ")</f>
        <v xml:space="preserve"> </v>
      </c>
      <c r="AG141" s="12"/>
      <c r="AH141" s="10"/>
      <c r="AI141" s="10"/>
      <c r="AJ141" s="5"/>
      <c r="AK141" s="18" t="str">
        <f>IF(Tabla2[[#This Row],[REALIZA REQUERIMIENTO 2 (SI/NO)]] = "SI",Tabla2[[#This Row],[FECHA  VISITA ]]+5," ")</f>
        <v xml:space="preserve"> </v>
      </c>
      <c r="AL141" s="17" t="str">
        <f ca="1">IF(Tabla2[[#This Row],[REALIZA REQUERIMIENTO 2 (SI/NO)]] = "SI",Tabla2[[#This Row],[FECHA MAXIMA REQUERIMIENTO 2  (DD/MM/AAAA)]]-TODAY()," ")</f>
        <v xml:space="preserve"> </v>
      </c>
      <c r="AM141" s="5"/>
      <c r="AN141" s="5"/>
      <c r="AO141" s="18" t="str">
        <f>IF(Tabla2[[#This Row],[REALIZA REQUERIMIENTO 2 (SI/NO)]] = "SI",Tabla2[[#This Row],[FECHA  VISITA ]]+23," ")</f>
        <v xml:space="preserve"> </v>
      </c>
      <c r="AP141" s="17" t="str">
        <f ca="1">IF(Tabla2[[#This Row],[REALIZA REQUERIMIENTO 2 (SI/NO)]] = "SI",Tabla2[[#This Row],[FECHA MAXIMA PLAN DE MEJORAMIENTO 2
(DD/MM/AAAA)]]-TODAY()," ")</f>
        <v xml:space="preserve"> </v>
      </c>
      <c r="AQ141" s="5"/>
      <c r="AR141" s="5"/>
      <c r="AS141" s="5"/>
      <c r="AT141" s="5"/>
    </row>
    <row r="142" spans="1:46" ht="12.75" customHeight="1">
      <c r="A142" s="34" t="s">
        <v>168</v>
      </c>
      <c r="B142" s="47" t="s">
        <v>173</v>
      </c>
      <c r="C142" s="35" t="s">
        <v>19</v>
      </c>
      <c r="D142" s="35" t="s">
        <v>16</v>
      </c>
      <c r="E142" s="36" t="s">
        <v>128</v>
      </c>
      <c r="F142" s="19"/>
      <c r="G142" s="65">
        <v>14</v>
      </c>
      <c r="H142" s="65">
        <v>5</v>
      </c>
      <c r="I142" s="65">
        <v>3</v>
      </c>
      <c r="J142" s="65">
        <v>2</v>
      </c>
      <c r="K142" s="65">
        <v>4</v>
      </c>
      <c r="L142" s="65">
        <v>6</v>
      </c>
      <c r="M142" s="65"/>
      <c r="N142" s="65"/>
      <c r="O142" s="65"/>
      <c r="P142" s="65"/>
      <c r="Q142" s="65"/>
      <c r="R142" s="65"/>
      <c r="S142" s="22">
        <f t="shared" si="23"/>
        <v>34</v>
      </c>
      <c r="T142" s="66">
        <f t="shared" si="24"/>
        <v>34</v>
      </c>
      <c r="U142" s="16"/>
      <c r="V142" s="17">
        <f t="shared" si="20"/>
        <v>0</v>
      </c>
      <c r="W142" s="36"/>
      <c r="X142" s="10"/>
      <c r="Y142" s="10"/>
      <c r="Z142" s="13"/>
      <c r="AA142" s="72" t="str">
        <f>IF(Tabla2[[#This Row],[REALIZA REQUERIMIENTO (SI/NO)]] = "SI",Tabla2[[#This Row],[FECHA  VISITA ]]+8," ")</f>
        <v xml:space="preserve"> </v>
      </c>
      <c r="AB142" s="15" t="str">
        <f ca="1">IF(Tabla2[[#This Row],[REALIZA REQUERIMIENTO (SI/NO)]] = "SI",Tabla2[[#This Row],[FECHA MAXIMA REQUERIMIENTO  1 (DD/MM/AAAA)]]-TODAY()," ")</f>
        <v xml:space="preserve"> </v>
      </c>
      <c r="AC142" s="12"/>
      <c r="AD142" s="10"/>
      <c r="AE142" s="14" t="str">
        <f>IF(Tabla2[[#This Row],[REALIZA REQUERIMIENTO (SI/NO)]] = "SI",Tabla2[[#This Row],[FECHA  VISITA ]]+13," ")</f>
        <v xml:space="preserve"> </v>
      </c>
      <c r="AF142" s="16" t="str">
        <f ca="1">IF(Tabla2[[#This Row],[REALIZA REQUERIMIENTO (SI/NO)]] = "SI",Tabla2[[#This Row],[FECHA MAXIMA PLAN DE MEJORAMIENTO 1
(DD/MM/AAAA)]]-TODAY()," ")</f>
        <v xml:space="preserve"> </v>
      </c>
      <c r="AG142" s="12"/>
      <c r="AH142" s="10"/>
      <c r="AI142" s="10"/>
      <c r="AJ142" s="5"/>
      <c r="AK142" s="18" t="str">
        <f>IF(Tabla2[[#This Row],[REALIZA REQUERIMIENTO 2 (SI/NO)]] = "SI",Tabla2[[#This Row],[FECHA  VISITA ]]+5," ")</f>
        <v xml:space="preserve"> </v>
      </c>
      <c r="AL142" s="17" t="str">
        <f ca="1">IF(Tabla2[[#This Row],[REALIZA REQUERIMIENTO 2 (SI/NO)]] = "SI",Tabla2[[#This Row],[FECHA MAXIMA REQUERIMIENTO 2  (DD/MM/AAAA)]]-TODAY()," ")</f>
        <v xml:space="preserve"> </v>
      </c>
      <c r="AM142" s="5"/>
      <c r="AN142" s="5"/>
      <c r="AO142" s="18" t="str">
        <f>IF(Tabla2[[#This Row],[REALIZA REQUERIMIENTO 2 (SI/NO)]] = "SI",Tabla2[[#This Row],[FECHA  VISITA ]]+23," ")</f>
        <v xml:space="preserve"> </v>
      </c>
      <c r="AP142" s="17" t="str">
        <f ca="1">IF(Tabla2[[#This Row],[REALIZA REQUERIMIENTO 2 (SI/NO)]] = "SI",Tabla2[[#This Row],[FECHA MAXIMA PLAN DE MEJORAMIENTO 2
(DD/MM/AAAA)]]-TODAY()," ")</f>
        <v xml:space="preserve"> </v>
      </c>
      <c r="AQ142" s="5"/>
      <c r="AR142" s="5"/>
      <c r="AS142" s="5"/>
      <c r="AT142" s="5"/>
    </row>
    <row r="143" spans="1:46" ht="12.75" customHeight="1">
      <c r="A143" s="34" t="s">
        <v>168</v>
      </c>
      <c r="B143" s="47" t="s">
        <v>174</v>
      </c>
      <c r="C143" s="35" t="s">
        <v>19</v>
      </c>
      <c r="D143" s="35" t="s">
        <v>16</v>
      </c>
      <c r="E143" s="36" t="s">
        <v>128</v>
      </c>
      <c r="F143" s="19"/>
      <c r="G143" s="65"/>
      <c r="H143" s="65"/>
      <c r="I143" s="65"/>
      <c r="J143" s="65"/>
      <c r="K143" s="65"/>
      <c r="L143" s="65"/>
      <c r="M143" s="65">
        <v>19</v>
      </c>
      <c r="N143" s="65">
        <v>23</v>
      </c>
      <c r="O143" s="65">
        <v>16</v>
      </c>
      <c r="P143" s="65">
        <v>18</v>
      </c>
      <c r="Q143" s="65">
        <v>18</v>
      </c>
      <c r="R143" s="65">
        <v>17</v>
      </c>
      <c r="S143" s="22">
        <f t="shared" si="23"/>
        <v>111</v>
      </c>
      <c r="T143" s="66">
        <f t="shared" si="24"/>
        <v>111</v>
      </c>
      <c r="U143" s="16"/>
      <c r="V143" s="17">
        <f t="shared" si="20"/>
        <v>0</v>
      </c>
      <c r="W143" s="36"/>
      <c r="X143" s="10"/>
      <c r="Y143" s="10"/>
      <c r="Z143" s="13"/>
      <c r="AA143" s="72" t="str">
        <f>IF(Tabla2[[#This Row],[REALIZA REQUERIMIENTO (SI/NO)]] = "SI",Tabla2[[#This Row],[FECHA  VISITA ]]+8," ")</f>
        <v xml:space="preserve"> </v>
      </c>
      <c r="AB143" s="15" t="str">
        <f ca="1">IF(Tabla2[[#This Row],[REALIZA REQUERIMIENTO (SI/NO)]] = "SI",Tabla2[[#This Row],[FECHA MAXIMA REQUERIMIENTO  1 (DD/MM/AAAA)]]-TODAY()," ")</f>
        <v xml:space="preserve"> </v>
      </c>
      <c r="AC143" s="12"/>
      <c r="AD143" s="10"/>
      <c r="AE143" s="14" t="str">
        <f>IF(Tabla2[[#This Row],[REALIZA REQUERIMIENTO (SI/NO)]] = "SI",Tabla2[[#This Row],[FECHA  VISITA ]]+13," ")</f>
        <v xml:space="preserve"> </v>
      </c>
      <c r="AF143" s="16" t="str">
        <f ca="1">IF(Tabla2[[#This Row],[REALIZA REQUERIMIENTO (SI/NO)]] = "SI",Tabla2[[#This Row],[FECHA MAXIMA PLAN DE MEJORAMIENTO 1
(DD/MM/AAAA)]]-TODAY()," ")</f>
        <v xml:space="preserve"> </v>
      </c>
      <c r="AG143" s="12"/>
      <c r="AH143" s="10"/>
      <c r="AI143" s="10"/>
      <c r="AJ143" s="5"/>
      <c r="AK143" s="18" t="str">
        <f>IF(Tabla2[[#This Row],[REALIZA REQUERIMIENTO 2 (SI/NO)]] = "SI",Tabla2[[#This Row],[FECHA  VISITA ]]+5," ")</f>
        <v xml:space="preserve"> </v>
      </c>
      <c r="AL143" s="17" t="str">
        <f ca="1">IF(Tabla2[[#This Row],[REALIZA REQUERIMIENTO 2 (SI/NO)]] = "SI",Tabla2[[#This Row],[FECHA MAXIMA REQUERIMIENTO 2  (DD/MM/AAAA)]]-TODAY()," ")</f>
        <v xml:space="preserve"> </v>
      </c>
      <c r="AM143" s="5"/>
      <c r="AN143" s="5"/>
      <c r="AO143" s="18" t="str">
        <f>IF(Tabla2[[#This Row],[REALIZA REQUERIMIENTO 2 (SI/NO)]] = "SI",Tabla2[[#This Row],[FECHA  VISITA ]]+23," ")</f>
        <v xml:space="preserve"> </v>
      </c>
      <c r="AP143" s="17" t="str">
        <f ca="1">IF(Tabla2[[#This Row],[REALIZA REQUERIMIENTO 2 (SI/NO)]] = "SI",Tabla2[[#This Row],[FECHA MAXIMA PLAN DE MEJORAMIENTO 2
(DD/MM/AAAA)]]-TODAY()," ")</f>
        <v xml:space="preserve"> </v>
      </c>
      <c r="AQ143" s="5"/>
      <c r="AR143" s="5"/>
      <c r="AS143" s="5"/>
      <c r="AT143" s="5"/>
    </row>
    <row r="144" spans="1:46" ht="12.75" customHeight="1">
      <c r="A144" s="34" t="s">
        <v>175</v>
      </c>
      <c r="B144" s="37" t="s">
        <v>176</v>
      </c>
      <c r="C144" s="35" t="s">
        <v>19</v>
      </c>
      <c r="D144" s="39" t="s">
        <v>28</v>
      </c>
      <c r="E144" s="36" t="s">
        <v>17</v>
      </c>
      <c r="F144" s="57">
        <v>6</v>
      </c>
      <c r="G144" s="57">
        <v>18</v>
      </c>
      <c r="H144" s="57">
        <v>24</v>
      </c>
      <c r="I144" s="57">
        <v>43</v>
      </c>
      <c r="J144" s="57">
        <v>50</v>
      </c>
      <c r="K144" s="57">
        <v>35</v>
      </c>
      <c r="L144" s="57">
        <v>35</v>
      </c>
      <c r="M144" s="57">
        <v>35</v>
      </c>
      <c r="N144" s="57">
        <v>41</v>
      </c>
      <c r="O144" s="57">
        <v>35</v>
      </c>
      <c r="P144" s="55"/>
      <c r="Q144" s="55"/>
      <c r="R144" s="55"/>
      <c r="S144" s="22">
        <f t="shared" si="23"/>
        <v>322</v>
      </c>
      <c r="T144" s="16"/>
      <c r="U144" s="58">
        <f>SUBTOTAL(9,F144:R144)</f>
        <v>322</v>
      </c>
      <c r="V144" s="63">
        <f t="shared" si="20"/>
        <v>322</v>
      </c>
      <c r="W144" s="36"/>
      <c r="X144" s="10"/>
      <c r="Y144" s="10"/>
      <c r="Z144" s="13"/>
      <c r="AA144" s="72" t="str">
        <f>IF(Tabla2[[#This Row],[REALIZA REQUERIMIENTO (SI/NO)]] = "SI",Tabla2[[#This Row],[FECHA  VISITA ]]+8," ")</f>
        <v xml:space="preserve"> </v>
      </c>
      <c r="AB144" s="15" t="str">
        <f ca="1">IF(Tabla2[[#This Row],[REALIZA REQUERIMIENTO (SI/NO)]] = "SI",Tabla2[[#This Row],[FECHA MAXIMA REQUERIMIENTO  1 (DD/MM/AAAA)]]-TODAY()," ")</f>
        <v xml:space="preserve"> </v>
      </c>
      <c r="AC144" s="12"/>
      <c r="AD144" s="10"/>
      <c r="AE144" s="14" t="str">
        <f>IF(Tabla2[[#This Row],[REALIZA REQUERIMIENTO (SI/NO)]] = "SI",Tabla2[[#This Row],[FECHA  VISITA ]]+13," ")</f>
        <v xml:space="preserve"> </v>
      </c>
      <c r="AF144" s="16" t="str">
        <f ca="1">IF(Tabla2[[#This Row],[REALIZA REQUERIMIENTO (SI/NO)]] = "SI",Tabla2[[#This Row],[FECHA MAXIMA PLAN DE MEJORAMIENTO 1
(DD/MM/AAAA)]]-TODAY()," ")</f>
        <v xml:space="preserve"> </v>
      </c>
      <c r="AG144" s="12"/>
      <c r="AH144" s="10"/>
      <c r="AI144" s="10"/>
      <c r="AJ144" s="5"/>
      <c r="AK144" s="18" t="str">
        <f>IF(Tabla2[[#This Row],[REALIZA REQUERIMIENTO 2 (SI/NO)]] = "SI",Tabla2[[#This Row],[FECHA  VISITA ]]+5," ")</f>
        <v xml:space="preserve"> </v>
      </c>
      <c r="AL144" s="17" t="str">
        <f ca="1">IF(Tabla2[[#This Row],[REALIZA REQUERIMIENTO 2 (SI/NO)]] = "SI",Tabla2[[#This Row],[FECHA MAXIMA REQUERIMIENTO 2  (DD/MM/AAAA)]]-TODAY()," ")</f>
        <v xml:space="preserve"> </v>
      </c>
      <c r="AM144" s="5"/>
      <c r="AN144" s="5"/>
      <c r="AO144" s="18" t="str">
        <f>IF(Tabla2[[#This Row],[REALIZA REQUERIMIENTO 2 (SI/NO)]] = "SI",Tabla2[[#This Row],[FECHA  VISITA ]]+23," ")</f>
        <v xml:space="preserve"> </v>
      </c>
      <c r="AP144" s="17" t="str">
        <f ca="1">IF(Tabla2[[#This Row],[REALIZA REQUERIMIENTO 2 (SI/NO)]] = "SI",Tabla2[[#This Row],[FECHA MAXIMA PLAN DE MEJORAMIENTO 2
(DD/MM/AAAA)]]-TODAY()," ")</f>
        <v xml:space="preserve"> </v>
      </c>
      <c r="AQ144" s="5"/>
      <c r="AR144" s="5"/>
      <c r="AS144" s="5"/>
      <c r="AT144" s="5"/>
    </row>
    <row r="145" spans="1:49" ht="12.75" customHeight="1">
      <c r="A145" s="34" t="s">
        <v>177</v>
      </c>
      <c r="B145" s="34" t="s">
        <v>178</v>
      </c>
      <c r="C145" s="35" t="s">
        <v>15</v>
      </c>
      <c r="D145" s="35" t="s">
        <v>16</v>
      </c>
      <c r="E145" s="36" t="s">
        <v>17</v>
      </c>
      <c r="F145" s="27"/>
      <c r="G145" s="21">
        <v>51</v>
      </c>
      <c r="H145" s="21">
        <v>68</v>
      </c>
      <c r="I145" s="21">
        <v>69</v>
      </c>
      <c r="J145" s="21">
        <v>68</v>
      </c>
      <c r="K145" s="55">
        <v>29</v>
      </c>
      <c r="L145" s="55">
        <v>13</v>
      </c>
      <c r="M145" s="55"/>
      <c r="N145" s="55"/>
      <c r="O145" s="55"/>
      <c r="P145" s="55"/>
      <c r="Q145" s="55"/>
      <c r="R145" s="55"/>
      <c r="S145" s="22">
        <f>SUM(F145:R145)+38</f>
        <v>336</v>
      </c>
      <c r="T145" s="56">
        <f>SUBTOTAL(9,F145:J145)</f>
        <v>256</v>
      </c>
      <c r="U145" s="16"/>
      <c r="V145" s="63">
        <f t="shared" si="20"/>
        <v>80</v>
      </c>
      <c r="W145" s="36"/>
      <c r="X145" s="10"/>
      <c r="Y145" s="10"/>
      <c r="Z145" s="13"/>
      <c r="AA145" s="72" t="str">
        <f>IF(Tabla2[[#This Row],[REALIZA REQUERIMIENTO (SI/NO)]] = "SI",Tabla2[[#This Row],[FECHA  VISITA ]]+8," ")</f>
        <v xml:space="preserve"> </v>
      </c>
      <c r="AB145" s="15" t="str">
        <f ca="1">IF(Tabla2[[#This Row],[REALIZA REQUERIMIENTO (SI/NO)]] = "SI",Tabla2[[#This Row],[FECHA MAXIMA REQUERIMIENTO  1 (DD/MM/AAAA)]]-TODAY()," ")</f>
        <v xml:space="preserve"> </v>
      </c>
      <c r="AC145" s="12"/>
      <c r="AD145" s="10"/>
      <c r="AE145" s="14" t="str">
        <f>IF(Tabla2[[#This Row],[REALIZA REQUERIMIENTO (SI/NO)]] = "SI",Tabla2[[#This Row],[FECHA  VISITA ]]+13," ")</f>
        <v xml:space="preserve"> </v>
      </c>
      <c r="AF145" s="16" t="str">
        <f ca="1">IF(Tabla2[[#This Row],[REALIZA REQUERIMIENTO (SI/NO)]] = "SI",Tabla2[[#This Row],[FECHA MAXIMA PLAN DE MEJORAMIENTO 1
(DD/MM/AAAA)]]-TODAY()," ")</f>
        <v xml:space="preserve"> </v>
      </c>
      <c r="AG145" s="12"/>
      <c r="AH145" s="10"/>
      <c r="AI145" s="10"/>
      <c r="AJ145" s="5"/>
      <c r="AK145" s="18" t="str">
        <f>IF(Tabla2[[#This Row],[REALIZA REQUERIMIENTO 2 (SI/NO)]] = "SI",Tabla2[[#This Row],[FECHA  VISITA ]]+5," ")</f>
        <v xml:space="preserve"> </v>
      </c>
      <c r="AL145" s="17" t="str">
        <f ca="1">IF(Tabla2[[#This Row],[REALIZA REQUERIMIENTO 2 (SI/NO)]] = "SI",Tabla2[[#This Row],[FECHA MAXIMA REQUERIMIENTO 2  (DD/MM/AAAA)]]-TODAY()," ")</f>
        <v xml:space="preserve"> </v>
      </c>
      <c r="AM145" s="5"/>
      <c r="AN145" s="5"/>
      <c r="AO145" s="18" t="str">
        <f>IF(Tabla2[[#This Row],[REALIZA REQUERIMIENTO 2 (SI/NO)]] = "SI",Tabla2[[#This Row],[FECHA  VISITA ]]+23," ")</f>
        <v xml:space="preserve"> </v>
      </c>
      <c r="AP145" s="17" t="str">
        <f ca="1">IF(Tabla2[[#This Row],[REALIZA REQUERIMIENTO 2 (SI/NO)]] = "SI",Tabla2[[#This Row],[FECHA MAXIMA PLAN DE MEJORAMIENTO 2
(DD/MM/AAAA)]]-TODAY()," ")</f>
        <v xml:space="preserve"> </v>
      </c>
      <c r="AQ145" s="5"/>
      <c r="AR145" s="5"/>
      <c r="AS145" s="5"/>
      <c r="AT145" s="5"/>
    </row>
    <row r="146" spans="1:49" ht="12.75" customHeight="1">
      <c r="A146" s="34" t="s">
        <v>177</v>
      </c>
      <c r="B146" s="34" t="s">
        <v>178</v>
      </c>
      <c r="C146" s="35" t="s">
        <v>15</v>
      </c>
      <c r="D146" s="35" t="s">
        <v>40</v>
      </c>
      <c r="E146" s="36" t="s">
        <v>17</v>
      </c>
      <c r="F146" s="27"/>
      <c r="G146" s="55"/>
      <c r="H146" s="21">
        <v>18</v>
      </c>
      <c r="I146" s="21">
        <v>18</v>
      </c>
      <c r="J146" s="21">
        <v>36</v>
      </c>
      <c r="K146" s="21">
        <v>67</v>
      </c>
      <c r="L146" s="55">
        <v>70</v>
      </c>
      <c r="M146" s="55"/>
      <c r="N146" s="55"/>
      <c r="O146" s="55"/>
      <c r="P146" s="55"/>
      <c r="Q146" s="55"/>
      <c r="R146" s="55"/>
      <c r="S146" s="22">
        <f>SUM(F146:R146)+37</f>
        <v>246</v>
      </c>
      <c r="T146" s="56">
        <f>SUBTOTAL(9,H146:K146)</f>
        <v>139</v>
      </c>
      <c r="U146" s="16"/>
      <c r="V146" s="63">
        <f t="shared" si="20"/>
        <v>107</v>
      </c>
      <c r="W146" s="36"/>
      <c r="X146" s="10"/>
      <c r="Y146" s="10"/>
      <c r="Z146" s="13"/>
      <c r="AA146" s="72" t="str">
        <f>IF(Tabla2[[#This Row],[REALIZA REQUERIMIENTO (SI/NO)]] = "SI",Tabla2[[#This Row],[FECHA  VISITA ]]+8," ")</f>
        <v xml:space="preserve"> </v>
      </c>
      <c r="AB146" s="15" t="str">
        <f ca="1">IF(Tabla2[[#This Row],[REALIZA REQUERIMIENTO (SI/NO)]] = "SI",Tabla2[[#This Row],[FECHA MAXIMA REQUERIMIENTO  1 (DD/MM/AAAA)]]-TODAY()," ")</f>
        <v xml:space="preserve"> </v>
      </c>
      <c r="AC146" s="12"/>
      <c r="AD146" s="10"/>
      <c r="AE146" s="14" t="str">
        <f>IF(Tabla2[[#This Row],[REALIZA REQUERIMIENTO (SI/NO)]] = "SI",Tabla2[[#This Row],[FECHA  VISITA ]]+13," ")</f>
        <v xml:space="preserve"> </v>
      </c>
      <c r="AF146" s="16" t="str">
        <f ca="1">IF(Tabla2[[#This Row],[REALIZA REQUERIMIENTO (SI/NO)]] = "SI",Tabla2[[#This Row],[FECHA MAXIMA PLAN DE MEJORAMIENTO 1
(DD/MM/AAAA)]]-TODAY()," ")</f>
        <v xml:space="preserve"> </v>
      </c>
      <c r="AG146" s="12"/>
      <c r="AH146" s="10"/>
      <c r="AI146" s="10"/>
      <c r="AJ146" s="5"/>
      <c r="AK146" s="18" t="str">
        <f>IF(Tabla2[[#This Row],[REALIZA REQUERIMIENTO 2 (SI/NO)]] = "SI",Tabla2[[#This Row],[FECHA  VISITA ]]+5," ")</f>
        <v xml:space="preserve"> </v>
      </c>
      <c r="AL146" s="17" t="str">
        <f ca="1">IF(Tabla2[[#This Row],[REALIZA REQUERIMIENTO 2 (SI/NO)]] = "SI",Tabla2[[#This Row],[FECHA MAXIMA REQUERIMIENTO 2  (DD/MM/AAAA)]]-TODAY()," ")</f>
        <v xml:space="preserve"> </v>
      </c>
      <c r="AM146" s="5"/>
      <c r="AN146" s="5"/>
      <c r="AO146" s="18" t="str">
        <f>IF(Tabla2[[#This Row],[REALIZA REQUERIMIENTO 2 (SI/NO)]] = "SI",Tabla2[[#This Row],[FECHA  VISITA ]]+23," ")</f>
        <v xml:space="preserve"> </v>
      </c>
      <c r="AP146" s="17" t="str">
        <f ca="1">IF(Tabla2[[#This Row],[REALIZA REQUERIMIENTO 2 (SI/NO)]] = "SI",Tabla2[[#This Row],[FECHA MAXIMA PLAN DE MEJORAMIENTO 2
(DD/MM/AAAA)]]-TODAY()," ")</f>
        <v xml:space="preserve"> </v>
      </c>
      <c r="AQ146" s="5"/>
      <c r="AR146" s="5"/>
      <c r="AS146" s="5"/>
      <c r="AT146" s="5"/>
    </row>
    <row r="147" spans="1:49" ht="12.75" customHeight="1">
      <c r="A147" s="34" t="s">
        <v>177</v>
      </c>
      <c r="B147" s="34" t="s">
        <v>179</v>
      </c>
      <c r="C147" s="35" t="s">
        <v>15</v>
      </c>
      <c r="D147" s="35" t="s">
        <v>16</v>
      </c>
      <c r="E147" s="36" t="s">
        <v>17</v>
      </c>
      <c r="F147" s="27"/>
      <c r="G147" s="21">
        <v>54</v>
      </c>
      <c r="H147" s="21">
        <v>95</v>
      </c>
      <c r="I147" s="21">
        <v>78</v>
      </c>
      <c r="J147" s="21">
        <v>77</v>
      </c>
      <c r="K147" s="21">
        <v>49</v>
      </c>
      <c r="L147" s="55">
        <v>50</v>
      </c>
      <c r="M147" s="55"/>
      <c r="N147" s="55"/>
      <c r="O147" s="55"/>
      <c r="P147" s="55"/>
      <c r="Q147" s="55"/>
      <c r="R147" s="55"/>
      <c r="S147" s="22">
        <f t="shared" ref="S147:S149" si="25">SUM(F147:R147)</f>
        <v>403</v>
      </c>
      <c r="T147" s="56">
        <f t="shared" ref="T147:T148" si="26">SUBTOTAL(9,F147:K147)</f>
        <v>353</v>
      </c>
      <c r="U147" s="16"/>
      <c r="V147" s="63">
        <f t="shared" si="20"/>
        <v>50</v>
      </c>
      <c r="W147" s="36"/>
      <c r="X147" s="10"/>
      <c r="Y147" s="38"/>
      <c r="Z147" s="13"/>
      <c r="AA147" s="72" t="str">
        <f>IF(Tabla2[[#This Row],[REALIZA REQUERIMIENTO (SI/NO)]] = "SI",Tabla2[[#This Row],[FECHA  VISITA ]]+8," ")</f>
        <v xml:space="preserve"> </v>
      </c>
      <c r="AB147" s="15" t="str">
        <f ca="1">IF(Tabla2[[#This Row],[REALIZA REQUERIMIENTO (SI/NO)]] = "SI",Tabla2[[#This Row],[FECHA MAXIMA REQUERIMIENTO  1 (DD/MM/AAAA)]]-TODAY()," ")</f>
        <v xml:space="preserve"> </v>
      </c>
      <c r="AC147" s="12"/>
      <c r="AD147" s="10"/>
      <c r="AE147" s="14" t="str">
        <f>IF(Tabla2[[#This Row],[REALIZA REQUERIMIENTO (SI/NO)]] = "SI",Tabla2[[#This Row],[FECHA  VISITA ]]+13," ")</f>
        <v xml:space="preserve"> </v>
      </c>
      <c r="AF147" s="16" t="str">
        <f ca="1">IF(Tabla2[[#This Row],[REALIZA REQUERIMIENTO (SI/NO)]] = "SI",Tabla2[[#This Row],[FECHA MAXIMA PLAN DE MEJORAMIENTO 1
(DD/MM/AAAA)]]-TODAY()," ")</f>
        <v xml:space="preserve"> </v>
      </c>
      <c r="AG147" s="12"/>
      <c r="AH147" s="10"/>
      <c r="AI147" s="10"/>
      <c r="AJ147" s="5"/>
      <c r="AK147" s="18" t="str">
        <f>IF(Tabla2[[#This Row],[REALIZA REQUERIMIENTO 2 (SI/NO)]] = "SI",Tabla2[[#This Row],[FECHA  VISITA ]]+5," ")</f>
        <v xml:space="preserve"> </v>
      </c>
      <c r="AL147" s="17" t="str">
        <f ca="1">IF(Tabla2[[#This Row],[REALIZA REQUERIMIENTO 2 (SI/NO)]] = "SI",Tabla2[[#This Row],[FECHA MAXIMA REQUERIMIENTO 2  (DD/MM/AAAA)]]-TODAY()," ")</f>
        <v xml:space="preserve"> </v>
      </c>
      <c r="AM147" s="5"/>
      <c r="AN147" s="5"/>
      <c r="AO147" s="18" t="str">
        <f>IF(Tabla2[[#This Row],[REALIZA REQUERIMIENTO 2 (SI/NO)]] = "SI",Tabla2[[#This Row],[FECHA  VISITA ]]+23," ")</f>
        <v xml:space="preserve"> </v>
      </c>
      <c r="AP147" s="17" t="str">
        <f ca="1">IF(Tabla2[[#This Row],[REALIZA REQUERIMIENTO 2 (SI/NO)]] = "SI",Tabla2[[#This Row],[FECHA MAXIMA PLAN DE MEJORAMIENTO 2
(DD/MM/AAAA)]]-TODAY()," ")</f>
        <v xml:space="preserve"> </v>
      </c>
      <c r="AQ147" s="5"/>
      <c r="AR147" s="5"/>
      <c r="AS147" s="5"/>
      <c r="AT147" s="5"/>
    </row>
    <row r="148" spans="1:49" ht="12.75" customHeight="1">
      <c r="A148" s="34" t="s">
        <v>177</v>
      </c>
      <c r="B148" s="34" t="s">
        <v>179</v>
      </c>
      <c r="C148" s="35" t="s">
        <v>15</v>
      </c>
      <c r="D148" s="35" t="s">
        <v>40</v>
      </c>
      <c r="E148" s="36" t="s">
        <v>17</v>
      </c>
      <c r="F148" s="27"/>
      <c r="G148" s="55"/>
      <c r="H148" s="21">
        <v>3</v>
      </c>
      <c r="I148" s="21">
        <v>46</v>
      </c>
      <c r="J148" s="21">
        <v>63</v>
      </c>
      <c r="K148" s="21">
        <v>82</v>
      </c>
      <c r="L148" s="55">
        <v>81</v>
      </c>
      <c r="M148" s="55"/>
      <c r="N148" s="55"/>
      <c r="O148" s="55"/>
      <c r="P148" s="55"/>
      <c r="Q148" s="55"/>
      <c r="R148" s="55"/>
      <c r="S148" s="22">
        <f t="shared" si="25"/>
        <v>275</v>
      </c>
      <c r="T148" s="56">
        <f t="shared" si="26"/>
        <v>194</v>
      </c>
      <c r="U148" s="16"/>
      <c r="V148" s="63">
        <f t="shared" si="20"/>
        <v>81</v>
      </c>
      <c r="W148" s="36"/>
      <c r="X148" s="10"/>
      <c r="Y148" s="10"/>
      <c r="Z148" s="13"/>
      <c r="AA148" s="72" t="str">
        <f>IF(Tabla2[[#This Row],[REALIZA REQUERIMIENTO (SI/NO)]] = "SI",Tabla2[[#This Row],[FECHA  VISITA ]]+8," ")</f>
        <v xml:space="preserve"> </v>
      </c>
      <c r="AB148" s="15" t="str">
        <f ca="1">IF(Tabla2[[#This Row],[REALIZA REQUERIMIENTO (SI/NO)]] = "SI",Tabla2[[#This Row],[FECHA MAXIMA REQUERIMIENTO  1 (DD/MM/AAAA)]]-TODAY()," ")</f>
        <v xml:space="preserve"> </v>
      </c>
      <c r="AC148" s="12"/>
      <c r="AD148" s="10"/>
      <c r="AE148" s="14" t="str">
        <f>IF(Tabla2[[#This Row],[REALIZA REQUERIMIENTO (SI/NO)]] = "SI",Tabla2[[#This Row],[FECHA  VISITA ]]+13," ")</f>
        <v xml:space="preserve"> </v>
      </c>
      <c r="AF148" s="16" t="str">
        <f ca="1">IF(Tabla2[[#This Row],[REALIZA REQUERIMIENTO (SI/NO)]] = "SI",Tabla2[[#This Row],[FECHA MAXIMA PLAN DE MEJORAMIENTO 1
(DD/MM/AAAA)]]-TODAY()," ")</f>
        <v xml:space="preserve"> </v>
      </c>
      <c r="AG148" s="12"/>
      <c r="AH148" s="10"/>
      <c r="AI148" s="10"/>
      <c r="AJ148" s="5"/>
      <c r="AK148" s="18" t="str">
        <f>IF(Tabla2[[#This Row],[REALIZA REQUERIMIENTO 2 (SI/NO)]] = "SI",Tabla2[[#This Row],[FECHA  VISITA ]]+5," ")</f>
        <v xml:space="preserve"> </v>
      </c>
      <c r="AL148" s="17" t="str">
        <f ca="1">IF(Tabla2[[#This Row],[REALIZA REQUERIMIENTO 2 (SI/NO)]] = "SI",Tabla2[[#This Row],[FECHA MAXIMA REQUERIMIENTO 2  (DD/MM/AAAA)]]-TODAY()," ")</f>
        <v xml:space="preserve"> </v>
      </c>
      <c r="AM148" s="5"/>
      <c r="AN148" s="5"/>
      <c r="AO148" s="18" t="str">
        <f>IF(Tabla2[[#This Row],[REALIZA REQUERIMIENTO 2 (SI/NO)]] = "SI",Tabla2[[#This Row],[FECHA  VISITA ]]+23," ")</f>
        <v xml:space="preserve"> </v>
      </c>
      <c r="AP148" s="17" t="str">
        <f ca="1">IF(Tabla2[[#This Row],[REALIZA REQUERIMIENTO 2 (SI/NO)]] = "SI",Tabla2[[#This Row],[FECHA MAXIMA PLAN DE MEJORAMIENTO 2
(DD/MM/AAAA)]]-TODAY()," ")</f>
        <v xml:space="preserve"> </v>
      </c>
      <c r="AQ148" s="5"/>
      <c r="AR148" s="5"/>
      <c r="AS148" s="5"/>
      <c r="AT148" s="5"/>
    </row>
    <row r="149" spans="1:49" ht="12.75" customHeight="1">
      <c r="A149" s="34" t="s">
        <v>177</v>
      </c>
      <c r="B149" s="34" t="s">
        <v>180</v>
      </c>
      <c r="C149" s="35" t="s">
        <v>15</v>
      </c>
      <c r="D149" s="35" t="s">
        <v>16</v>
      </c>
      <c r="E149" s="36" t="s">
        <v>17</v>
      </c>
      <c r="F149" s="27"/>
      <c r="G149" s="55"/>
      <c r="H149" s="55"/>
      <c r="I149" s="55"/>
      <c r="J149" s="55"/>
      <c r="K149" s="55"/>
      <c r="L149" s="55"/>
      <c r="M149" s="21">
        <v>242</v>
      </c>
      <c r="N149" s="55">
        <v>203</v>
      </c>
      <c r="O149" s="55">
        <v>17</v>
      </c>
      <c r="P149" s="55">
        <v>33</v>
      </c>
      <c r="Q149" s="55">
        <v>32</v>
      </c>
      <c r="R149" s="55">
        <v>35</v>
      </c>
      <c r="S149" s="22">
        <f t="shared" si="25"/>
        <v>562</v>
      </c>
      <c r="T149" s="56">
        <f>SUBTOTAL(9,F149:M149)</f>
        <v>242</v>
      </c>
      <c r="U149" s="16"/>
      <c r="V149" s="63">
        <f t="shared" si="20"/>
        <v>320</v>
      </c>
      <c r="W149" s="36"/>
      <c r="X149" s="10"/>
      <c r="Y149" s="10"/>
      <c r="Z149" s="13"/>
      <c r="AA149" s="72" t="str">
        <f>IF(Tabla2[[#This Row],[REALIZA REQUERIMIENTO (SI/NO)]] = "SI",Tabla2[[#This Row],[FECHA  VISITA ]]+8," ")</f>
        <v xml:space="preserve"> </v>
      </c>
      <c r="AB149" s="15" t="str">
        <f ca="1">IF(Tabla2[[#This Row],[REALIZA REQUERIMIENTO (SI/NO)]] = "SI",Tabla2[[#This Row],[FECHA MAXIMA REQUERIMIENTO  1 (DD/MM/AAAA)]]-TODAY()," ")</f>
        <v xml:space="preserve"> </v>
      </c>
      <c r="AC149" s="12"/>
      <c r="AD149" s="10"/>
      <c r="AE149" s="14" t="str">
        <f>IF(Tabla2[[#This Row],[REALIZA REQUERIMIENTO (SI/NO)]] = "SI",Tabla2[[#This Row],[FECHA  VISITA ]]+13," ")</f>
        <v xml:space="preserve"> </v>
      </c>
      <c r="AF149" s="16" t="str">
        <f ca="1">IF(Tabla2[[#This Row],[REALIZA REQUERIMIENTO (SI/NO)]] = "SI",Tabla2[[#This Row],[FECHA MAXIMA PLAN DE MEJORAMIENTO 1
(DD/MM/AAAA)]]-TODAY()," ")</f>
        <v xml:space="preserve"> </v>
      </c>
      <c r="AG149" s="12"/>
      <c r="AH149" s="10"/>
      <c r="AI149" s="10"/>
      <c r="AJ149" s="5"/>
      <c r="AK149" s="18" t="str">
        <f>IF(Tabla2[[#This Row],[REALIZA REQUERIMIENTO 2 (SI/NO)]] = "SI",Tabla2[[#This Row],[FECHA  VISITA ]]+5," ")</f>
        <v xml:space="preserve"> </v>
      </c>
      <c r="AL149" s="17" t="str">
        <f ca="1">IF(Tabla2[[#This Row],[REALIZA REQUERIMIENTO 2 (SI/NO)]] = "SI",Tabla2[[#This Row],[FECHA MAXIMA REQUERIMIENTO 2  (DD/MM/AAAA)]]-TODAY()," ")</f>
        <v xml:space="preserve"> </v>
      </c>
      <c r="AM149" s="5"/>
      <c r="AN149" s="5"/>
      <c r="AO149" s="18" t="str">
        <f>IF(Tabla2[[#This Row],[REALIZA REQUERIMIENTO 2 (SI/NO)]] = "SI",Tabla2[[#This Row],[FECHA  VISITA ]]+23," ")</f>
        <v xml:space="preserve"> </v>
      </c>
      <c r="AP149" s="17" t="str">
        <f ca="1">IF(Tabla2[[#This Row],[REALIZA REQUERIMIENTO 2 (SI/NO)]] = "SI",Tabla2[[#This Row],[FECHA MAXIMA PLAN DE MEJORAMIENTO 2
(DD/MM/AAAA)]]-TODAY()," ")</f>
        <v xml:space="preserve"> </v>
      </c>
      <c r="AQ149" s="5"/>
      <c r="AR149" s="5"/>
      <c r="AS149" s="5"/>
      <c r="AT149" s="5"/>
    </row>
    <row r="150" spans="1:49" ht="12.75" customHeight="1">
      <c r="A150" s="10"/>
      <c r="B150" s="10"/>
      <c r="C150" s="36"/>
      <c r="D150" s="36"/>
      <c r="E150" s="36"/>
      <c r="F150" s="16">
        <f t="shared" ref="F150:U150" si="27">SUM(F2:F149)</f>
        <v>69</v>
      </c>
      <c r="G150" s="16">
        <f t="shared" si="27"/>
        <v>1596</v>
      </c>
      <c r="H150" s="16">
        <f t="shared" si="27"/>
        <v>2786</v>
      </c>
      <c r="I150" s="16">
        <f t="shared" si="27"/>
        <v>3083</v>
      </c>
      <c r="J150" s="16">
        <f t="shared" si="27"/>
        <v>3450</v>
      </c>
      <c r="K150" s="16">
        <f t="shared" si="27"/>
        <v>3258</v>
      </c>
      <c r="L150" s="16">
        <f t="shared" si="27"/>
        <v>3065</v>
      </c>
      <c r="M150" s="16">
        <f t="shared" si="27"/>
        <v>3279</v>
      </c>
      <c r="N150" s="16">
        <f t="shared" si="27"/>
        <v>3073</v>
      </c>
      <c r="O150" s="16">
        <f t="shared" si="27"/>
        <v>2635</v>
      </c>
      <c r="P150" s="16">
        <f t="shared" si="27"/>
        <v>2405</v>
      </c>
      <c r="Q150" s="16">
        <f t="shared" si="27"/>
        <v>2251</v>
      </c>
      <c r="R150" s="16">
        <f t="shared" si="27"/>
        <v>2227</v>
      </c>
      <c r="S150" s="16">
        <f t="shared" si="27"/>
        <v>33402</v>
      </c>
      <c r="T150" s="67">
        <f t="shared" si="27"/>
        <v>20949</v>
      </c>
      <c r="U150" s="68">
        <f t="shared" si="27"/>
        <v>3226</v>
      </c>
      <c r="V150" s="69">
        <f t="shared" si="20"/>
        <v>12453</v>
      </c>
      <c r="W150" s="36"/>
      <c r="X150" s="10"/>
      <c r="Y150" s="10"/>
      <c r="Z150" s="13"/>
      <c r="AA150" s="72" t="str">
        <f>IF(Tabla2[[#This Row],[REALIZA REQUERIMIENTO (SI/NO)]] = "SI",Tabla2[[#This Row],[FECHA  VISITA ]]+8," ")</f>
        <v xml:space="preserve"> </v>
      </c>
      <c r="AB150" s="15" t="str">
        <f ca="1">IF(Tabla2[[#This Row],[REALIZA REQUERIMIENTO (SI/NO)]] = "SI",Tabla2[[#This Row],[FECHA MAXIMA REQUERIMIENTO  1 (DD/MM/AAAA)]]-TODAY()," ")</f>
        <v xml:space="preserve"> </v>
      </c>
      <c r="AC150" s="12"/>
      <c r="AD150" s="10"/>
      <c r="AE150" s="14" t="str">
        <f>IF(Tabla2[[#This Row],[REALIZA REQUERIMIENTO (SI/NO)]] = "SI",Tabla2[[#This Row],[FECHA  VISITA ]]+13," ")</f>
        <v xml:space="preserve"> </v>
      </c>
      <c r="AF150" s="16" t="str">
        <f ca="1">IF(Tabla2[[#This Row],[REALIZA REQUERIMIENTO (SI/NO)]] = "SI",Tabla2[[#This Row],[FECHA MAXIMA PLAN DE MEJORAMIENTO 1
(DD/MM/AAAA)]]-TODAY()," ")</f>
        <v xml:space="preserve"> </v>
      </c>
      <c r="AG150" s="12"/>
      <c r="AH150" s="10"/>
      <c r="AI150" s="10"/>
      <c r="AJ150" s="5"/>
      <c r="AK150" s="18" t="str">
        <f>IF(Tabla2[[#This Row],[REALIZA REQUERIMIENTO 2 (SI/NO)]] = "SI",Tabla2[[#This Row],[FECHA  VISITA ]]+5," ")</f>
        <v xml:space="preserve"> </v>
      </c>
      <c r="AL150" s="17" t="str">
        <f ca="1">IF(Tabla2[[#This Row],[REALIZA REQUERIMIENTO 2 (SI/NO)]] = "SI",Tabla2[[#This Row],[FECHA MAXIMA REQUERIMIENTO 2  (DD/MM/AAAA)]]-TODAY()," ")</f>
        <v xml:space="preserve"> </v>
      </c>
      <c r="AM150" s="5"/>
      <c r="AN150" s="5"/>
      <c r="AO150" s="18" t="str">
        <f>IF(Tabla2[[#This Row],[REALIZA REQUERIMIENTO 2 (SI/NO)]] = "SI",Tabla2[[#This Row],[FECHA  VISITA ]]+23," ")</f>
        <v xml:space="preserve"> </v>
      </c>
      <c r="AP150" s="17" t="str">
        <f ca="1">IF(Tabla2[[#This Row],[REALIZA REQUERIMIENTO 2 (SI/NO)]] = "SI",Tabla2[[#This Row],[FECHA MAXIMA PLAN DE MEJORAMIENTO 2
(DD/MM/AAAA)]]-TODAY()," ")</f>
        <v xml:space="preserve"> </v>
      </c>
      <c r="AQ150" s="5"/>
      <c r="AR150" s="5"/>
      <c r="AS150" s="5"/>
      <c r="AT150" s="5"/>
    </row>
    <row r="151" spans="1:49" ht="12.75" customHeight="1">
      <c r="A151" s="11"/>
      <c r="B151" s="11"/>
      <c r="C151" s="43"/>
      <c r="D151" s="43"/>
      <c r="E151" s="43"/>
      <c r="F151" s="6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70"/>
      <c r="U151" s="71"/>
      <c r="V151" s="1"/>
      <c r="W151" s="36"/>
      <c r="X151" s="10"/>
      <c r="Y151" s="10"/>
      <c r="Z151" s="13"/>
      <c r="AA151" s="72" t="str">
        <f>IF(Tabla2[[#This Row],[REALIZA REQUERIMIENTO (SI/NO)]] = "SI",Tabla2[[#This Row],[FECHA  VISITA ]]+8," ")</f>
        <v xml:space="preserve"> </v>
      </c>
      <c r="AB151" s="15" t="str">
        <f ca="1">IF(Tabla2[[#This Row],[REALIZA REQUERIMIENTO (SI/NO)]] = "SI",Tabla2[[#This Row],[FECHA MAXIMA REQUERIMIENTO  1 (DD/MM/AAAA)]]-TODAY()," ")</f>
        <v xml:space="preserve"> </v>
      </c>
      <c r="AC151" s="12"/>
      <c r="AD151" s="10"/>
      <c r="AE151" s="14" t="str">
        <f>IF(Tabla2[[#This Row],[REALIZA REQUERIMIENTO (SI/NO)]] = "SI",Tabla2[[#This Row],[FECHA  VISITA ]]+13," ")</f>
        <v xml:space="preserve"> </v>
      </c>
      <c r="AF151" s="16" t="str">
        <f ca="1">IF(Tabla2[[#This Row],[REALIZA REQUERIMIENTO (SI/NO)]] = "SI",Tabla2[[#This Row],[FECHA MAXIMA PLAN DE MEJORAMIENTO 1
(DD/MM/AAAA)]]-TODAY()," ")</f>
        <v xml:space="preserve"> </v>
      </c>
      <c r="AG151" s="12"/>
      <c r="AH151" s="10"/>
      <c r="AI151" s="10"/>
      <c r="AJ151" s="5"/>
      <c r="AK151" s="18" t="str">
        <f>IF(Tabla2[[#This Row],[REALIZA REQUERIMIENTO 2 (SI/NO)]] = "SI",Tabla2[[#This Row],[FECHA  VISITA ]]+5," ")</f>
        <v xml:space="preserve"> </v>
      </c>
      <c r="AL151" s="17" t="str">
        <f ca="1">IF(Tabla2[[#This Row],[REALIZA REQUERIMIENTO 2 (SI/NO)]] = "SI",Tabla2[[#This Row],[FECHA MAXIMA REQUERIMIENTO 2  (DD/MM/AAAA)]]-TODAY()," ")</f>
        <v xml:space="preserve"> </v>
      </c>
      <c r="AM151" s="5"/>
      <c r="AN151" s="5"/>
      <c r="AO151" s="18" t="str">
        <f>IF(Tabla2[[#This Row],[REALIZA REQUERIMIENTO 2 (SI/NO)]] = "SI",Tabla2[[#This Row],[FECHA  VISITA ]]+23," ")</f>
        <v xml:space="preserve"> </v>
      </c>
      <c r="AP151" s="17" t="str">
        <f ca="1">IF(Tabla2[[#This Row],[REALIZA REQUERIMIENTO 2 (SI/NO)]] = "SI",Tabla2[[#This Row],[FECHA MAXIMA PLAN DE MEJORAMIENTO 2
(DD/MM/AAAA)]]-TODAY()," ")</f>
        <v xml:space="preserve"> </v>
      </c>
      <c r="AQ151" s="5"/>
      <c r="AR151" s="5"/>
      <c r="AS151" s="5"/>
      <c r="AT151" s="5"/>
    </row>
    <row r="152" spans="1:49" ht="12.75" customHeight="1">
      <c r="A152" s="11"/>
      <c r="B152" s="11"/>
      <c r="C152" s="43"/>
      <c r="D152" s="43"/>
      <c r="E152" s="43"/>
      <c r="F152" s="6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X152" s="43"/>
      <c r="Y152" s="11"/>
      <c r="Z152" s="11"/>
      <c r="AA152" s="1"/>
      <c r="AB152" s="1"/>
      <c r="AC152" s="11"/>
      <c r="AD152" s="11"/>
      <c r="AE152" s="1"/>
      <c r="AF152" s="1"/>
      <c r="AG152" s="11"/>
      <c r="AT152" s="11"/>
      <c r="AU152" s="1"/>
      <c r="AV152" s="1"/>
      <c r="AW152" s="1"/>
    </row>
    <row r="153" spans="1:49" ht="12.75" customHeight="1">
      <c r="A153" s="11"/>
      <c r="B153" s="11"/>
      <c r="C153" s="43"/>
      <c r="D153" s="43"/>
      <c r="E153" s="43"/>
      <c r="F153" s="6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X153" s="43"/>
      <c r="Y153" s="11"/>
      <c r="Z153" s="11"/>
      <c r="AA153" s="1"/>
      <c r="AB153" s="1"/>
      <c r="AC153" s="11"/>
      <c r="AD153" s="11"/>
      <c r="AE153" s="1"/>
      <c r="AF153" s="1"/>
      <c r="AG153" s="11"/>
      <c r="AT153" s="11"/>
      <c r="AU153" s="1"/>
      <c r="AV153" s="1"/>
      <c r="AW153" s="1"/>
    </row>
    <row r="154" spans="1:49" ht="12.75" customHeight="1">
      <c r="A154" s="11"/>
      <c r="B154" s="11"/>
      <c r="C154" s="43"/>
      <c r="D154" s="43"/>
      <c r="E154" s="43"/>
      <c r="F154" s="6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X154" s="43"/>
      <c r="Y154" s="11"/>
      <c r="Z154" s="11"/>
      <c r="AA154" s="1"/>
      <c r="AB154" s="1"/>
      <c r="AC154" s="11"/>
      <c r="AD154" s="11"/>
      <c r="AE154" s="1"/>
      <c r="AF154" s="1"/>
      <c r="AG154" s="11"/>
      <c r="AT154" s="11"/>
      <c r="AU154" s="1"/>
      <c r="AV154" s="1"/>
      <c r="AW154" s="1"/>
    </row>
    <row r="155" spans="1:49" ht="12.75" customHeight="1">
      <c r="A155" s="11"/>
      <c r="B155" s="11"/>
      <c r="C155" s="43"/>
      <c r="D155" s="43"/>
      <c r="E155" s="43"/>
      <c r="F155" s="6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X155" s="43"/>
      <c r="Y155" s="11"/>
      <c r="Z155" s="11"/>
      <c r="AA155" s="1"/>
      <c r="AB155" s="1"/>
      <c r="AC155" s="11"/>
      <c r="AD155" s="11"/>
      <c r="AE155" s="1"/>
      <c r="AF155" s="1"/>
      <c r="AG155" s="11"/>
      <c r="AT155" s="11"/>
      <c r="AU155" s="1"/>
      <c r="AV155" s="1"/>
      <c r="AW155" s="1"/>
    </row>
    <row r="156" spans="1:49" ht="12.75" customHeight="1">
      <c r="A156" s="11"/>
      <c r="B156" s="11"/>
      <c r="C156" s="43"/>
      <c r="D156" s="43"/>
      <c r="E156" s="43"/>
      <c r="F156" s="6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X156" s="43"/>
      <c r="Y156" s="11"/>
      <c r="Z156" s="11"/>
      <c r="AA156" s="1"/>
      <c r="AB156" s="1"/>
      <c r="AC156" s="11"/>
      <c r="AD156" s="11"/>
      <c r="AE156" s="1"/>
      <c r="AF156" s="1"/>
      <c r="AG156" s="11"/>
      <c r="AT156" s="11"/>
      <c r="AU156" s="1"/>
      <c r="AV156" s="1"/>
      <c r="AW156" s="1"/>
    </row>
    <row r="157" spans="1:49" ht="12.75" customHeight="1">
      <c r="A157" s="11"/>
      <c r="B157" s="11"/>
      <c r="C157" s="43"/>
      <c r="D157" s="43"/>
      <c r="E157" s="43"/>
      <c r="F157" s="6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X157" s="43"/>
      <c r="Y157" s="11"/>
      <c r="Z157" s="11"/>
      <c r="AA157" s="1"/>
      <c r="AB157" s="1"/>
      <c r="AC157" s="11"/>
      <c r="AD157" s="11"/>
      <c r="AE157" s="1"/>
      <c r="AF157" s="1"/>
      <c r="AG157" s="11"/>
      <c r="AT157" s="11"/>
      <c r="AU157" s="1"/>
      <c r="AV157" s="1"/>
      <c r="AW157" s="1"/>
    </row>
    <row r="158" spans="1:49" ht="12.75" customHeight="1">
      <c r="A158" s="11"/>
      <c r="B158" s="11"/>
      <c r="C158" s="43"/>
      <c r="D158" s="43"/>
      <c r="E158" s="43"/>
      <c r="F158" s="6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X158" s="43"/>
      <c r="Y158" s="11"/>
      <c r="Z158" s="11"/>
      <c r="AA158" s="1"/>
      <c r="AB158" s="1"/>
      <c r="AC158" s="11"/>
      <c r="AD158" s="11"/>
      <c r="AE158" s="1"/>
      <c r="AF158" s="1"/>
      <c r="AG158" s="11"/>
      <c r="AT158" s="11"/>
      <c r="AU158" s="1"/>
      <c r="AV158" s="1"/>
      <c r="AW158" s="1"/>
    </row>
    <row r="159" spans="1:49" ht="12.75" customHeight="1">
      <c r="A159" s="11"/>
      <c r="B159" s="11"/>
      <c r="C159" s="43"/>
      <c r="D159" s="43"/>
      <c r="E159" s="43"/>
      <c r="F159" s="6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X159" s="43"/>
      <c r="Y159" s="11"/>
      <c r="Z159" s="11"/>
      <c r="AA159" s="1"/>
      <c r="AB159" s="1"/>
      <c r="AC159" s="11"/>
      <c r="AD159" s="11"/>
      <c r="AE159" s="1"/>
      <c r="AF159" s="1"/>
      <c r="AG159" s="11"/>
      <c r="AT159" s="11"/>
      <c r="AU159" s="1"/>
      <c r="AV159" s="1"/>
      <c r="AW159" s="1"/>
    </row>
    <row r="160" spans="1:49" ht="12.75" customHeight="1">
      <c r="A160" s="11"/>
      <c r="B160" s="11"/>
      <c r="C160" s="43"/>
      <c r="D160" s="43"/>
      <c r="E160" s="43"/>
      <c r="F160" s="6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X160" s="43"/>
      <c r="Y160" s="11"/>
      <c r="Z160" s="11"/>
      <c r="AA160" s="1"/>
      <c r="AB160" s="1"/>
      <c r="AC160" s="11"/>
      <c r="AD160" s="11"/>
      <c r="AE160" s="1"/>
      <c r="AF160" s="1"/>
      <c r="AG160" s="11"/>
      <c r="AT160" s="11"/>
      <c r="AU160" s="1"/>
      <c r="AV160" s="1"/>
      <c r="AW160" s="1"/>
    </row>
    <row r="161" spans="1:49" ht="12.75" customHeight="1">
      <c r="A161" s="11"/>
      <c r="B161" s="11"/>
      <c r="C161" s="43"/>
      <c r="D161" s="43"/>
      <c r="E161" s="43"/>
      <c r="F161" s="6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X161" s="43"/>
      <c r="Y161" s="11"/>
      <c r="Z161" s="11"/>
      <c r="AA161" s="1"/>
      <c r="AB161" s="1"/>
      <c r="AC161" s="11"/>
      <c r="AD161" s="11"/>
      <c r="AE161" s="1"/>
      <c r="AF161" s="1"/>
      <c r="AG161" s="11"/>
      <c r="AT161" s="11"/>
      <c r="AU161" s="1"/>
      <c r="AV161" s="1"/>
      <c r="AW161" s="1"/>
    </row>
    <row r="162" spans="1:49" ht="12.75" customHeight="1">
      <c r="A162" s="11"/>
      <c r="B162" s="11"/>
      <c r="C162" s="43"/>
      <c r="D162" s="43"/>
      <c r="E162" s="43"/>
      <c r="F162" s="6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X162" s="43"/>
      <c r="Y162" s="11"/>
      <c r="Z162" s="11"/>
      <c r="AA162" s="1"/>
      <c r="AB162" s="1"/>
      <c r="AC162" s="11"/>
      <c r="AD162" s="11"/>
      <c r="AE162" s="1"/>
      <c r="AF162" s="1"/>
      <c r="AG162" s="11"/>
      <c r="AT162" s="11"/>
      <c r="AU162" s="1"/>
      <c r="AV162" s="1"/>
      <c r="AW162" s="1"/>
    </row>
    <row r="163" spans="1:49" ht="12.75" customHeight="1">
      <c r="A163" s="11"/>
      <c r="B163" s="11"/>
      <c r="C163" s="43"/>
      <c r="D163" s="43"/>
      <c r="E163" s="43"/>
      <c r="F163" s="6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X163" s="43"/>
      <c r="Y163" s="11"/>
      <c r="Z163" s="11"/>
      <c r="AA163" s="1"/>
      <c r="AB163" s="1"/>
      <c r="AC163" s="11"/>
      <c r="AD163" s="11"/>
      <c r="AE163" s="1"/>
      <c r="AF163" s="1"/>
      <c r="AG163" s="11"/>
      <c r="AT163" s="11"/>
      <c r="AU163" s="1"/>
      <c r="AV163" s="1"/>
      <c r="AW163" s="1"/>
    </row>
    <row r="164" spans="1:49" ht="12.75" customHeight="1">
      <c r="A164" s="11"/>
      <c r="B164" s="11"/>
      <c r="C164" s="43"/>
      <c r="D164" s="43"/>
      <c r="E164" s="43"/>
      <c r="F164" s="6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X164" s="43"/>
      <c r="Y164" s="11"/>
      <c r="Z164" s="11"/>
      <c r="AA164" s="1"/>
      <c r="AB164" s="1"/>
      <c r="AC164" s="11"/>
      <c r="AD164" s="11"/>
      <c r="AE164" s="1"/>
      <c r="AF164" s="1"/>
      <c r="AG164" s="11"/>
      <c r="AT164" s="11"/>
      <c r="AU164" s="1"/>
      <c r="AV164" s="1"/>
      <c r="AW164" s="1"/>
    </row>
    <row r="165" spans="1:49" ht="12.75" customHeight="1">
      <c r="A165" s="11"/>
      <c r="B165" s="11"/>
      <c r="C165" s="43"/>
      <c r="D165" s="43"/>
      <c r="E165" s="43"/>
      <c r="F165" s="6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X165" s="43"/>
      <c r="Y165" s="11"/>
      <c r="Z165" s="11"/>
      <c r="AA165" s="1"/>
      <c r="AB165" s="1"/>
      <c r="AC165" s="11"/>
      <c r="AD165" s="11"/>
      <c r="AE165" s="1"/>
      <c r="AF165" s="1"/>
      <c r="AG165" s="11"/>
      <c r="AT165" s="11"/>
      <c r="AU165" s="1"/>
      <c r="AV165" s="1"/>
      <c r="AW165" s="1"/>
    </row>
    <row r="166" spans="1:49" ht="12.75" customHeight="1">
      <c r="A166" s="11"/>
      <c r="B166" s="11"/>
      <c r="C166" s="43"/>
      <c r="D166" s="43"/>
      <c r="E166" s="43"/>
      <c r="F166" s="6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X166" s="43"/>
      <c r="Y166" s="11"/>
      <c r="Z166" s="11"/>
      <c r="AA166" s="1"/>
      <c r="AB166" s="1"/>
      <c r="AC166" s="11"/>
      <c r="AD166" s="11"/>
      <c r="AE166" s="1"/>
      <c r="AF166" s="1"/>
      <c r="AG166" s="11"/>
      <c r="AT166" s="11"/>
      <c r="AU166" s="1"/>
      <c r="AV166" s="1"/>
      <c r="AW166" s="1"/>
    </row>
    <row r="167" spans="1:49" ht="12.75" customHeight="1">
      <c r="A167" s="11"/>
      <c r="B167" s="11"/>
      <c r="C167" s="43"/>
      <c r="D167" s="43"/>
      <c r="E167" s="43"/>
      <c r="F167" s="6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X167" s="43"/>
      <c r="Y167" s="11"/>
      <c r="Z167" s="11"/>
      <c r="AA167" s="1"/>
      <c r="AB167" s="1"/>
      <c r="AC167" s="11"/>
      <c r="AD167" s="11"/>
      <c r="AE167" s="1"/>
      <c r="AF167" s="1"/>
      <c r="AG167" s="11"/>
      <c r="AT167" s="11"/>
      <c r="AU167" s="1"/>
      <c r="AV167" s="1"/>
      <c r="AW167" s="1"/>
    </row>
    <row r="168" spans="1:49" ht="12.75" customHeight="1">
      <c r="A168" s="11"/>
      <c r="B168" s="11"/>
      <c r="C168" s="43"/>
      <c r="D168" s="43"/>
      <c r="E168" s="43"/>
      <c r="F168" s="6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X168" s="43"/>
      <c r="Y168" s="11"/>
      <c r="Z168" s="11"/>
      <c r="AA168" s="1"/>
      <c r="AB168" s="1"/>
      <c r="AC168" s="11"/>
      <c r="AD168" s="11"/>
      <c r="AE168" s="1"/>
      <c r="AF168" s="1"/>
      <c r="AG168" s="11"/>
      <c r="AT168" s="11"/>
      <c r="AU168" s="1"/>
      <c r="AV168" s="1"/>
      <c r="AW168" s="1"/>
    </row>
    <row r="169" spans="1:49" ht="12.75" customHeight="1">
      <c r="A169" s="11"/>
      <c r="B169" s="11"/>
      <c r="C169" s="43"/>
      <c r="D169" s="43"/>
      <c r="E169" s="43"/>
      <c r="F169" s="6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X169" s="43"/>
      <c r="Y169" s="11"/>
      <c r="Z169" s="11"/>
      <c r="AA169" s="1"/>
      <c r="AB169" s="1"/>
      <c r="AC169" s="11"/>
      <c r="AD169" s="11"/>
      <c r="AE169" s="1"/>
      <c r="AF169" s="1"/>
      <c r="AG169" s="11"/>
      <c r="AT169" s="11"/>
      <c r="AU169" s="1"/>
      <c r="AV169" s="1"/>
      <c r="AW169" s="1"/>
    </row>
    <row r="170" spans="1:49" ht="12.75" customHeight="1">
      <c r="A170" s="11"/>
      <c r="B170" s="11"/>
      <c r="C170" s="43"/>
      <c r="D170" s="43"/>
      <c r="E170" s="43"/>
      <c r="F170" s="6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X170" s="43"/>
      <c r="Y170" s="11"/>
      <c r="Z170" s="11"/>
      <c r="AA170" s="1"/>
      <c r="AB170" s="1"/>
      <c r="AC170" s="11"/>
      <c r="AD170" s="11"/>
      <c r="AE170" s="1"/>
      <c r="AF170" s="1"/>
      <c r="AG170" s="11"/>
      <c r="AT170" s="11"/>
      <c r="AU170" s="1"/>
      <c r="AV170" s="1"/>
      <c r="AW170" s="1"/>
    </row>
    <row r="171" spans="1:49" ht="12.75" customHeight="1">
      <c r="A171" s="11"/>
      <c r="B171" s="11"/>
      <c r="C171" s="43"/>
      <c r="D171" s="43"/>
      <c r="E171" s="43"/>
      <c r="F171" s="6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X171" s="43"/>
      <c r="Y171" s="11"/>
      <c r="Z171" s="11"/>
      <c r="AA171" s="1"/>
      <c r="AB171" s="1"/>
      <c r="AC171" s="11"/>
      <c r="AD171" s="11"/>
      <c r="AE171" s="1"/>
      <c r="AF171" s="1"/>
      <c r="AG171" s="11"/>
      <c r="AT171" s="11"/>
      <c r="AU171" s="1"/>
      <c r="AV171" s="1"/>
      <c r="AW171" s="1"/>
    </row>
    <row r="172" spans="1:49" ht="12.75" customHeight="1">
      <c r="A172" s="11"/>
      <c r="B172" s="11"/>
      <c r="C172" s="43"/>
      <c r="D172" s="43"/>
      <c r="E172" s="43"/>
      <c r="F172" s="6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X172" s="43"/>
      <c r="Y172" s="11"/>
      <c r="Z172" s="11"/>
      <c r="AA172" s="1"/>
      <c r="AB172" s="1"/>
      <c r="AC172" s="11"/>
      <c r="AD172" s="11"/>
      <c r="AE172" s="1"/>
      <c r="AF172" s="1"/>
      <c r="AG172" s="11"/>
      <c r="AT172" s="11"/>
      <c r="AU172" s="1"/>
      <c r="AV172" s="1"/>
      <c r="AW172" s="1"/>
    </row>
    <row r="173" spans="1:49" ht="12.75" customHeight="1">
      <c r="A173" s="11"/>
      <c r="B173" s="11"/>
      <c r="C173" s="43"/>
      <c r="D173" s="43"/>
      <c r="E173" s="43"/>
      <c r="F173" s="6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X173" s="43"/>
      <c r="Y173" s="11"/>
      <c r="Z173" s="11"/>
      <c r="AA173" s="1"/>
      <c r="AB173" s="1"/>
      <c r="AC173" s="11"/>
      <c r="AD173" s="11"/>
      <c r="AE173" s="1"/>
      <c r="AF173" s="1"/>
      <c r="AG173" s="11"/>
      <c r="AT173" s="11"/>
      <c r="AU173" s="1"/>
      <c r="AV173" s="1"/>
      <c r="AW173" s="1"/>
    </row>
    <row r="174" spans="1:49" ht="12.75" customHeight="1">
      <c r="A174" s="11"/>
      <c r="B174" s="11"/>
      <c r="C174" s="43"/>
      <c r="D174" s="43"/>
      <c r="E174" s="43"/>
      <c r="F174" s="6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43"/>
      <c r="Y174" s="11"/>
      <c r="Z174" s="11"/>
      <c r="AA174" s="1"/>
      <c r="AB174" s="1"/>
      <c r="AC174" s="11"/>
      <c r="AD174" s="11"/>
      <c r="AE174" s="1"/>
      <c r="AF174" s="1"/>
      <c r="AG174" s="11"/>
      <c r="AT174" s="11"/>
      <c r="AU174" s="1"/>
      <c r="AV174" s="1"/>
      <c r="AW174" s="1"/>
    </row>
    <row r="175" spans="1:49" ht="12.75" customHeight="1">
      <c r="A175" s="11"/>
      <c r="B175" s="11"/>
      <c r="C175" s="43"/>
      <c r="D175" s="43"/>
      <c r="E175" s="43"/>
      <c r="F175" s="6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X175" s="43"/>
      <c r="Y175" s="11"/>
      <c r="Z175" s="11"/>
      <c r="AA175" s="1"/>
      <c r="AB175" s="1"/>
      <c r="AC175" s="11"/>
      <c r="AD175" s="11"/>
      <c r="AE175" s="1"/>
      <c r="AF175" s="1"/>
      <c r="AG175" s="11"/>
      <c r="AT175" s="11"/>
      <c r="AU175" s="1"/>
      <c r="AV175" s="1"/>
      <c r="AW175" s="1"/>
    </row>
    <row r="176" spans="1:49" ht="12.75" customHeight="1">
      <c r="A176" s="11"/>
      <c r="B176" s="11"/>
      <c r="C176" s="43"/>
      <c r="D176" s="43"/>
      <c r="E176" s="43"/>
      <c r="F176" s="6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X176" s="43"/>
      <c r="Y176" s="11"/>
      <c r="Z176" s="11"/>
      <c r="AA176" s="1"/>
      <c r="AB176" s="1"/>
      <c r="AC176" s="11"/>
      <c r="AD176" s="11"/>
      <c r="AE176" s="1"/>
      <c r="AF176" s="1"/>
      <c r="AG176" s="11"/>
      <c r="AT176" s="11"/>
      <c r="AU176" s="1"/>
      <c r="AV176" s="1"/>
      <c r="AW176" s="1"/>
    </row>
    <row r="177" spans="1:49" ht="12.75" customHeight="1">
      <c r="A177" s="11"/>
      <c r="B177" s="11"/>
      <c r="C177" s="43"/>
      <c r="D177" s="43"/>
      <c r="E177" s="43"/>
      <c r="F177" s="6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X177" s="43"/>
      <c r="Y177" s="11"/>
      <c r="Z177" s="11"/>
      <c r="AA177" s="1"/>
      <c r="AB177" s="1"/>
      <c r="AC177" s="11"/>
      <c r="AD177" s="11"/>
      <c r="AE177" s="1"/>
      <c r="AF177" s="1"/>
      <c r="AG177" s="11"/>
      <c r="AT177" s="11"/>
      <c r="AU177" s="1"/>
      <c r="AV177" s="1"/>
      <c r="AW177" s="1"/>
    </row>
    <row r="178" spans="1:49" ht="12.75" customHeight="1">
      <c r="A178" s="11"/>
      <c r="B178" s="11"/>
      <c r="C178" s="43"/>
      <c r="D178" s="43"/>
      <c r="E178" s="43"/>
      <c r="F178" s="6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X178" s="43"/>
      <c r="Y178" s="11"/>
      <c r="Z178" s="11"/>
      <c r="AA178" s="1"/>
      <c r="AB178" s="1"/>
      <c r="AC178" s="11"/>
      <c r="AD178" s="11"/>
      <c r="AE178" s="1"/>
      <c r="AF178" s="1"/>
      <c r="AG178" s="11"/>
      <c r="AT178" s="11"/>
      <c r="AU178" s="1"/>
      <c r="AV178" s="1"/>
      <c r="AW178" s="1"/>
    </row>
    <row r="179" spans="1:49" ht="12.75" customHeight="1">
      <c r="A179" s="11"/>
      <c r="B179" s="11"/>
      <c r="C179" s="43"/>
      <c r="D179" s="43"/>
      <c r="E179" s="43"/>
      <c r="F179" s="6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X179" s="43"/>
      <c r="Y179" s="11"/>
      <c r="Z179" s="11"/>
      <c r="AA179" s="1"/>
      <c r="AB179" s="1"/>
      <c r="AC179" s="11"/>
      <c r="AD179" s="11"/>
      <c r="AE179" s="1"/>
      <c r="AF179" s="1"/>
      <c r="AG179" s="11"/>
      <c r="AT179" s="11"/>
      <c r="AU179" s="1"/>
      <c r="AV179" s="1"/>
      <c r="AW179" s="1"/>
    </row>
    <row r="180" spans="1:49" ht="12.75" customHeight="1">
      <c r="A180" s="11"/>
      <c r="B180" s="11"/>
      <c r="C180" s="43"/>
      <c r="D180" s="43"/>
      <c r="E180" s="43"/>
      <c r="F180" s="6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X180" s="43"/>
      <c r="Y180" s="11"/>
      <c r="Z180" s="11"/>
      <c r="AA180" s="1"/>
      <c r="AB180" s="1"/>
      <c r="AC180" s="11"/>
      <c r="AD180" s="11"/>
      <c r="AE180" s="1"/>
      <c r="AF180" s="1"/>
      <c r="AG180" s="11"/>
      <c r="AT180" s="11"/>
      <c r="AU180" s="1"/>
      <c r="AV180" s="1"/>
      <c r="AW180" s="1"/>
    </row>
    <row r="181" spans="1:49" ht="12.75" customHeight="1">
      <c r="A181" s="11"/>
      <c r="B181" s="11"/>
      <c r="C181" s="43"/>
      <c r="D181" s="43"/>
      <c r="E181" s="43"/>
      <c r="F181" s="6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X181" s="43"/>
      <c r="Y181" s="11"/>
      <c r="Z181" s="11"/>
      <c r="AA181" s="1"/>
      <c r="AB181" s="1"/>
      <c r="AC181" s="11"/>
      <c r="AD181" s="11"/>
      <c r="AE181" s="1"/>
      <c r="AF181" s="1"/>
      <c r="AG181" s="11"/>
      <c r="AT181" s="11"/>
      <c r="AU181" s="1"/>
      <c r="AV181" s="1"/>
      <c r="AW181" s="1"/>
    </row>
    <row r="182" spans="1:49" ht="12.75" customHeight="1">
      <c r="A182" s="11"/>
      <c r="B182" s="11"/>
      <c r="C182" s="43"/>
      <c r="D182" s="43"/>
      <c r="E182" s="43"/>
      <c r="F182" s="6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X182" s="43"/>
      <c r="Y182" s="11"/>
      <c r="Z182" s="11"/>
      <c r="AA182" s="1"/>
      <c r="AB182" s="1"/>
      <c r="AC182" s="11"/>
      <c r="AD182" s="11"/>
      <c r="AE182" s="1"/>
      <c r="AF182" s="1"/>
      <c r="AG182" s="11"/>
      <c r="AT182" s="11"/>
      <c r="AU182" s="1"/>
      <c r="AV182" s="1"/>
      <c r="AW182" s="1"/>
    </row>
    <row r="183" spans="1:49" ht="12.75" customHeight="1">
      <c r="A183" s="11"/>
      <c r="B183" s="11"/>
      <c r="C183" s="43"/>
      <c r="D183" s="43"/>
      <c r="E183" s="43"/>
      <c r="F183" s="6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X183" s="43"/>
      <c r="Y183" s="11"/>
      <c r="Z183" s="11"/>
      <c r="AA183" s="1"/>
      <c r="AB183" s="1"/>
      <c r="AC183" s="11"/>
      <c r="AD183" s="11"/>
      <c r="AE183" s="1"/>
      <c r="AF183" s="1"/>
      <c r="AG183" s="11"/>
      <c r="AT183" s="11"/>
      <c r="AU183" s="1"/>
      <c r="AV183" s="1"/>
      <c r="AW183" s="1"/>
    </row>
    <row r="184" spans="1:49" ht="12.75" customHeight="1">
      <c r="A184" s="11"/>
      <c r="B184" s="11"/>
      <c r="C184" s="43"/>
      <c r="D184" s="43"/>
      <c r="E184" s="43"/>
      <c r="F184" s="6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X184" s="43"/>
      <c r="Y184" s="11"/>
      <c r="Z184" s="11"/>
      <c r="AA184" s="1"/>
      <c r="AB184" s="1"/>
      <c r="AC184" s="11"/>
      <c r="AD184" s="11"/>
      <c r="AE184" s="1"/>
      <c r="AF184" s="1"/>
      <c r="AG184" s="11"/>
      <c r="AT184" s="11"/>
      <c r="AU184" s="1"/>
      <c r="AV184" s="1"/>
      <c r="AW184" s="1"/>
    </row>
    <row r="185" spans="1:49" ht="12.75" customHeight="1">
      <c r="A185" s="11"/>
      <c r="B185" s="11"/>
      <c r="C185" s="43"/>
      <c r="D185" s="43"/>
      <c r="E185" s="43"/>
      <c r="F185" s="6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X185" s="43"/>
      <c r="Y185" s="11"/>
      <c r="Z185" s="11"/>
      <c r="AA185" s="1"/>
      <c r="AB185" s="1"/>
      <c r="AC185" s="11"/>
      <c r="AD185" s="11"/>
      <c r="AE185" s="1"/>
      <c r="AF185" s="1"/>
      <c r="AG185" s="11"/>
      <c r="AT185" s="11"/>
      <c r="AU185" s="1"/>
      <c r="AV185" s="1"/>
      <c r="AW185" s="1"/>
    </row>
    <row r="186" spans="1:49" ht="12.75" customHeight="1">
      <c r="A186" s="11"/>
      <c r="B186" s="11"/>
      <c r="C186" s="43"/>
      <c r="D186" s="43"/>
      <c r="E186" s="43"/>
      <c r="F186" s="6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X186" s="43"/>
      <c r="Y186" s="11"/>
      <c r="Z186" s="11"/>
      <c r="AA186" s="1"/>
      <c r="AB186" s="1"/>
      <c r="AC186" s="11"/>
      <c r="AD186" s="11"/>
      <c r="AE186" s="1"/>
      <c r="AF186" s="1"/>
      <c r="AG186" s="11"/>
      <c r="AT186" s="11"/>
      <c r="AU186" s="1"/>
      <c r="AV186" s="1"/>
      <c r="AW186" s="1"/>
    </row>
    <row r="187" spans="1:49" ht="12.75" customHeight="1">
      <c r="A187" s="11"/>
      <c r="B187" s="11"/>
      <c r="C187" s="43"/>
      <c r="D187" s="43"/>
      <c r="E187" s="43"/>
      <c r="F187" s="6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X187" s="43"/>
      <c r="Y187" s="11"/>
      <c r="Z187" s="11"/>
      <c r="AA187" s="1"/>
      <c r="AB187" s="1"/>
      <c r="AC187" s="11"/>
      <c r="AD187" s="11"/>
      <c r="AE187" s="1"/>
      <c r="AF187" s="1"/>
      <c r="AG187" s="11"/>
      <c r="AT187" s="11"/>
      <c r="AU187" s="1"/>
      <c r="AV187" s="1"/>
      <c r="AW187" s="1"/>
    </row>
    <row r="188" spans="1:49" ht="12.75" customHeight="1">
      <c r="A188" s="11"/>
      <c r="B188" s="11"/>
      <c r="C188" s="43"/>
      <c r="D188" s="43"/>
      <c r="E188" s="43"/>
      <c r="F188" s="6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X188" s="43"/>
      <c r="Y188" s="11"/>
      <c r="Z188" s="11"/>
      <c r="AA188" s="1"/>
      <c r="AB188" s="1"/>
      <c r="AC188" s="11"/>
      <c r="AD188" s="11"/>
      <c r="AE188" s="1"/>
      <c r="AF188" s="1"/>
      <c r="AG188" s="11"/>
      <c r="AT188" s="11"/>
      <c r="AU188" s="1"/>
      <c r="AV188" s="1"/>
      <c r="AW188" s="1"/>
    </row>
    <row r="189" spans="1:49" ht="12.75" customHeight="1">
      <c r="A189" s="11"/>
      <c r="B189" s="11"/>
      <c r="C189" s="43"/>
      <c r="D189" s="43"/>
      <c r="E189" s="43"/>
      <c r="F189" s="6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X189" s="43"/>
      <c r="Y189" s="11"/>
      <c r="Z189" s="11"/>
      <c r="AA189" s="1"/>
      <c r="AB189" s="1"/>
      <c r="AC189" s="11"/>
      <c r="AD189" s="11"/>
      <c r="AE189" s="1"/>
      <c r="AF189" s="1"/>
      <c r="AG189" s="11"/>
      <c r="AT189" s="11"/>
      <c r="AU189" s="1"/>
      <c r="AV189" s="1"/>
      <c r="AW189" s="1"/>
    </row>
    <row r="190" spans="1:49" ht="12.75" customHeight="1">
      <c r="A190" s="11"/>
      <c r="B190" s="11"/>
      <c r="C190" s="43"/>
      <c r="D190" s="43"/>
      <c r="E190" s="43"/>
      <c r="F190" s="6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X190" s="43"/>
      <c r="Y190" s="11"/>
      <c r="Z190" s="11"/>
      <c r="AA190" s="1"/>
      <c r="AB190" s="1"/>
      <c r="AC190" s="11"/>
      <c r="AD190" s="11"/>
      <c r="AE190" s="1"/>
      <c r="AF190" s="1"/>
      <c r="AG190" s="11"/>
      <c r="AT190" s="11"/>
      <c r="AU190" s="1"/>
      <c r="AV190" s="1"/>
      <c r="AW190" s="1"/>
    </row>
    <row r="191" spans="1:49" ht="12.75" customHeight="1">
      <c r="A191" s="11"/>
      <c r="B191" s="11"/>
      <c r="C191" s="43"/>
      <c r="D191" s="43"/>
      <c r="E191" s="43"/>
      <c r="F191" s="6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X191" s="43"/>
      <c r="Y191" s="11"/>
      <c r="Z191" s="11"/>
      <c r="AA191" s="1"/>
      <c r="AB191" s="1"/>
      <c r="AC191" s="11"/>
      <c r="AD191" s="11"/>
      <c r="AE191" s="1"/>
      <c r="AF191" s="1"/>
      <c r="AG191" s="11"/>
      <c r="AT191" s="11"/>
      <c r="AU191" s="1"/>
      <c r="AV191" s="1"/>
      <c r="AW191" s="1"/>
    </row>
    <row r="192" spans="1:49" ht="12.75" customHeight="1">
      <c r="A192" s="11"/>
      <c r="B192" s="11"/>
      <c r="C192" s="43"/>
      <c r="D192" s="43"/>
      <c r="E192" s="43"/>
      <c r="F192" s="6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X192" s="43"/>
      <c r="Y192" s="11"/>
      <c r="Z192" s="11"/>
      <c r="AA192" s="1"/>
      <c r="AB192" s="1"/>
      <c r="AC192" s="11"/>
      <c r="AD192" s="11"/>
      <c r="AE192" s="1"/>
      <c r="AF192" s="1"/>
      <c r="AG192" s="11"/>
      <c r="AT192" s="11"/>
      <c r="AU192" s="1"/>
      <c r="AV192" s="1"/>
      <c r="AW192" s="1"/>
    </row>
    <row r="193" spans="1:49" ht="12.75" customHeight="1">
      <c r="A193" s="11"/>
      <c r="B193" s="11"/>
      <c r="C193" s="43"/>
      <c r="D193" s="43"/>
      <c r="E193" s="43"/>
      <c r="F193" s="6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X193" s="43"/>
      <c r="Y193" s="11"/>
      <c r="Z193" s="11"/>
      <c r="AA193" s="1"/>
      <c r="AB193" s="1"/>
      <c r="AC193" s="11"/>
      <c r="AD193" s="11"/>
      <c r="AE193" s="1"/>
      <c r="AF193" s="1"/>
      <c r="AG193" s="11"/>
      <c r="AT193" s="11"/>
      <c r="AU193" s="1"/>
      <c r="AV193" s="1"/>
      <c r="AW193" s="1"/>
    </row>
    <row r="194" spans="1:49" ht="12.75" customHeight="1">
      <c r="A194" s="11"/>
      <c r="B194" s="11"/>
      <c r="C194" s="43"/>
      <c r="D194" s="43"/>
      <c r="E194" s="43"/>
      <c r="F194" s="6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X194" s="43"/>
      <c r="Y194" s="11"/>
      <c r="Z194" s="11"/>
      <c r="AA194" s="1"/>
      <c r="AB194" s="1"/>
      <c r="AC194" s="11"/>
      <c r="AD194" s="11"/>
      <c r="AE194" s="1"/>
      <c r="AF194" s="1"/>
      <c r="AG194" s="11"/>
      <c r="AT194" s="11"/>
      <c r="AU194" s="1"/>
      <c r="AV194" s="1"/>
      <c r="AW194" s="1"/>
    </row>
    <row r="195" spans="1:49" ht="12.75" customHeight="1">
      <c r="A195" s="11"/>
      <c r="B195" s="11"/>
      <c r="C195" s="43"/>
      <c r="D195" s="43"/>
      <c r="E195" s="43"/>
      <c r="F195" s="6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X195" s="43"/>
      <c r="Y195" s="11"/>
      <c r="Z195" s="11"/>
      <c r="AA195" s="1"/>
      <c r="AB195" s="1"/>
      <c r="AC195" s="11"/>
      <c r="AD195" s="11"/>
      <c r="AE195" s="1"/>
      <c r="AF195" s="1"/>
      <c r="AG195" s="11"/>
      <c r="AT195" s="11"/>
      <c r="AU195" s="1"/>
      <c r="AV195" s="1"/>
      <c r="AW195" s="1"/>
    </row>
    <row r="196" spans="1:49" ht="12.75" customHeight="1">
      <c r="A196" s="11"/>
      <c r="B196" s="11"/>
      <c r="C196" s="43"/>
      <c r="D196" s="43"/>
      <c r="E196" s="43"/>
      <c r="F196" s="6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X196" s="43"/>
      <c r="Y196" s="11"/>
      <c r="Z196" s="11"/>
      <c r="AA196" s="1"/>
      <c r="AB196" s="1"/>
      <c r="AC196" s="11"/>
      <c r="AD196" s="11"/>
      <c r="AE196" s="1"/>
      <c r="AF196" s="1"/>
      <c r="AG196" s="11"/>
      <c r="AT196" s="11"/>
      <c r="AU196" s="1"/>
      <c r="AV196" s="1"/>
      <c r="AW196" s="1"/>
    </row>
    <row r="197" spans="1:49" ht="12.75" customHeight="1">
      <c r="A197" s="11"/>
      <c r="B197" s="11"/>
      <c r="C197" s="43"/>
      <c r="D197" s="43"/>
      <c r="E197" s="43"/>
      <c r="F197" s="6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X197" s="43"/>
      <c r="Y197" s="11"/>
      <c r="Z197" s="11"/>
      <c r="AA197" s="1"/>
      <c r="AB197" s="1"/>
      <c r="AC197" s="11"/>
      <c r="AD197" s="11"/>
      <c r="AE197" s="1"/>
      <c r="AF197" s="1"/>
      <c r="AG197" s="11"/>
      <c r="AT197" s="11"/>
      <c r="AU197" s="1"/>
      <c r="AV197" s="1"/>
      <c r="AW197" s="1"/>
    </row>
    <row r="198" spans="1:49" ht="12.75" customHeight="1">
      <c r="A198" s="11"/>
      <c r="B198" s="11"/>
      <c r="C198" s="43"/>
      <c r="D198" s="43"/>
      <c r="E198" s="43"/>
      <c r="F198" s="6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X198" s="43"/>
      <c r="Y198" s="11"/>
      <c r="Z198" s="11"/>
      <c r="AA198" s="1"/>
      <c r="AB198" s="1"/>
      <c r="AC198" s="11"/>
      <c r="AD198" s="11"/>
      <c r="AE198" s="1"/>
      <c r="AF198" s="1"/>
      <c r="AG198" s="11"/>
      <c r="AT198" s="11"/>
      <c r="AU198" s="1"/>
      <c r="AV198" s="1"/>
      <c r="AW198" s="1"/>
    </row>
    <row r="199" spans="1:49" ht="12.75" customHeight="1">
      <c r="A199" s="11"/>
      <c r="B199" s="11"/>
      <c r="C199" s="43"/>
      <c r="D199" s="43"/>
      <c r="E199" s="43"/>
      <c r="F199" s="6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X199" s="43"/>
      <c r="Y199" s="11"/>
      <c r="Z199" s="11"/>
      <c r="AA199" s="1"/>
      <c r="AB199" s="1"/>
      <c r="AC199" s="11"/>
      <c r="AD199" s="11"/>
      <c r="AE199" s="1"/>
      <c r="AF199" s="1"/>
      <c r="AG199" s="11"/>
      <c r="AT199" s="11"/>
      <c r="AU199" s="1"/>
      <c r="AV199" s="1"/>
      <c r="AW199" s="1"/>
    </row>
    <row r="200" spans="1:49" ht="12.75" customHeight="1">
      <c r="A200" s="11"/>
      <c r="B200" s="11"/>
      <c r="C200" s="43"/>
      <c r="D200" s="43"/>
      <c r="E200" s="43"/>
      <c r="F200" s="6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X200" s="43"/>
      <c r="Y200" s="11"/>
      <c r="Z200" s="11"/>
      <c r="AA200" s="1"/>
      <c r="AB200" s="1"/>
      <c r="AC200" s="11"/>
      <c r="AD200" s="11"/>
      <c r="AE200" s="1"/>
      <c r="AF200" s="1"/>
      <c r="AG200" s="11"/>
      <c r="AT200" s="11"/>
      <c r="AU200" s="1"/>
      <c r="AV200" s="1"/>
      <c r="AW200" s="1"/>
    </row>
    <row r="201" spans="1:49" ht="12.75" customHeight="1">
      <c r="A201" s="11"/>
      <c r="B201" s="11"/>
      <c r="C201" s="43"/>
      <c r="D201" s="43"/>
      <c r="E201" s="43"/>
      <c r="F201" s="6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X201" s="43"/>
      <c r="Y201" s="11"/>
      <c r="Z201" s="11"/>
      <c r="AA201" s="1"/>
      <c r="AB201" s="1"/>
      <c r="AC201" s="11"/>
      <c r="AD201" s="11"/>
      <c r="AE201" s="1"/>
      <c r="AF201" s="1"/>
      <c r="AG201" s="11"/>
      <c r="AT201" s="11"/>
      <c r="AU201" s="1"/>
      <c r="AV201" s="1"/>
      <c r="AW201" s="1"/>
    </row>
    <row r="202" spans="1:49" ht="12.75" customHeight="1">
      <c r="A202" s="11"/>
      <c r="B202" s="11"/>
      <c r="C202" s="43"/>
      <c r="D202" s="43"/>
      <c r="E202" s="43"/>
      <c r="F202" s="6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X202" s="43"/>
      <c r="Y202" s="11"/>
      <c r="Z202" s="11"/>
      <c r="AA202" s="1"/>
      <c r="AB202" s="1"/>
      <c r="AC202" s="11"/>
      <c r="AD202" s="11"/>
      <c r="AE202" s="1"/>
      <c r="AF202" s="1"/>
      <c r="AG202" s="11"/>
      <c r="AT202" s="11"/>
      <c r="AU202" s="1"/>
      <c r="AV202" s="1"/>
      <c r="AW202" s="1"/>
    </row>
    <row r="203" spans="1:49" ht="12.75" customHeight="1">
      <c r="A203" s="11"/>
      <c r="B203" s="11"/>
      <c r="C203" s="43"/>
      <c r="D203" s="43"/>
      <c r="E203" s="43"/>
      <c r="F203" s="6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X203" s="43"/>
      <c r="Y203" s="11"/>
      <c r="Z203" s="11"/>
      <c r="AA203" s="1"/>
      <c r="AB203" s="1"/>
      <c r="AC203" s="11"/>
      <c r="AD203" s="11"/>
      <c r="AE203" s="1"/>
      <c r="AF203" s="1"/>
      <c r="AG203" s="11"/>
      <c r="AT203" s="11"/>
      <c r="AU203" s="1"/>
      <c r="AV203" s="1"/>
      <c r="AW203" s="1"/>
    </row>
    <row r="204" spans="1:49" ht="12.75" customHeight="1">
      <c r="A204" s="11"/>
      <c r="B204" s="11"/>
      <c r="C204" s="43"/>
      <c r="D204" s="43"/>
      <c r="E204" s="43"/>
      <c r="F204" s="6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X204" s="43"/>
      <c r="Y204" s="11"/>
      <c r="Z204" s="11"/>
      <c r="AA204" s="1"/>
      <c r="AB204" s="1"/>
      <c r="AC204" s="11"/>
      <c r="AD204" s="11"/>
      <c r="AE204" s="1"/>
      <c r="AF204" s="1"/>
      <c r="AG204" s="11"/>
      <c r="AT204" s="11"/>
      <c r="AU204" s="1"/>
      <c r="AV204" s="1"/>
      <c r="AW204" s="1"/>
    </row>
    <row r="205" spans="1:49" ht="12.75" customHeight="1">
      <c r="A205" s="11"/>
      <c r="B205" s="11"/>
      <c r="C205" s="43"/>
      <c r="D205" s="43"/>
      <c r="E205" s="43"/>
      <c r="F205" s="6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X205" s="43"/>
      <c r="Y205" s="11"/>
      <c r="Z205" s="11"/>
      <c r="AA205" s="1"/>
      <c r="AB205" s="1"/>
      <c r="AC205" s="11"/>
      <c r="AD205" s="11"/>
      <c r="AE205" s="1"/>
      <c r="AF205" s="1"/>
      <c r="AG205" s="11"/>
      <c r="AT205" s="11"/>
      <c r="AU205" s="1"/>
      <c r="AV205" s="1"/>
      <c r="AW205" s="1"/>
    </row>
    <row r="206" spans="1:49" ht="12.75" customHeight="1">
      <c r="A206" s="11"/>
      <c r="B206" s="11"/>
      <c r="C206" s="43"/>
      <c r="D206" s="43"/>
      <c r="E206" s="43"/>
      <c r="F206" s="6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X206" s="43"/>
      <c r="Y206" s="11"/>
      <c r="Z206" s="11"/>
      <c r="AA206" s="1"/>
      <c r="AB206" s="1"/>
      <c r="AC206" s="11"/>
      <c r="AD206" s="11"/>
      <c r="AE206" s="1"/>
      <c r="AF206" s="1"/>
      <c r="AG206" s="11"/>
      <c r="AT206" s="11"/>
      <c r="AU206" s="1"/>
      <c r="AV206" s="1"/>
      <c r="AW206" s="1"/>
    </row>
    <row r="207" spans="1:49" ht="12.75" customHeight="1">
      <c r="A207" s="11"/>
      <c r="B207" s="11"/>
      <c r="C207" s="43"/>
      <c r="D207" s="43"/>
      <c r="E207" s="43"/>
      <c r="F207" s="6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X207" s="43"/>
      <c r="Y207" s="11"/>
      <c r="Z207" s="11"/>
      <c r="AA207" s="1"/>
      <c r="AB207" s="1"/>
      <c r="AC207" s="11"/>
      <c r="AD207" s="11"/>
      <c r="AE207" s="1"/>
      <c r="AF207" s="1"/>
      <c r="AG207" s="11"/>
      <c r="AT207" s="11"/>
      <c r="AU207" s="1"/>
      <c r="AV207" s="1"/>
      <c r="AW207" s="1"/>
    </row>
    <row r="208" spans="1:49" ht="12.75" customHeight="1">
      <c r="A208" s="11"/>
      <c r="B208" s="11"/>
      <c r="C208" s="43"/>
      <c r="D208" s="43"/>
      <c r="E208" s="43"/>
      <c r="F208" s="6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X208" s="43"/>
      <c r="Y208" s="11"/>
      <c r="Z208" s="11"/>
      <c r="AA208" s="1"/>
      <c r="AB208" s="1"/>
      <c r="AC208" s="11"/>
      <c r="AD208" s="11"/>
      <c r="AE208" s="1"/>
      <c r="AF208" s="1"/>
      <c r="AG208" s="11"/>
      <c r="AT208" s="11"/>
      <c r="AU208" s="1"/>
      <c r="AV208" s="1"/>
      <c r="AW208" s="1"/>
    </row>
    <row r="209" spans="1:49" ht="12.75" customHeight="1">
      <c r="A209" s="11"/>
      <c r="B209" s="11"/>
      <c r="C209" s="43"/>
      <c r="D209" s="43"/>
      <c r="E209" s="43"/>
      <c r="F209" s="6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X209" s="43"/>
      <c r="Y209" s="11"/>
      <c r="Z209" s="11"/>
      <c r="AA209" s="1"/>
      <c r="AB209" s="1"/>
      <c r="AC209" s="11"/>
      <c r="AD209" s="11"/>
      <c r="AE209" s="1"/>
      <c r="AF209" s="1"/>
      <c r="AG209" s="11"/>
      <c r="AT209" s="11"/>
      <c r="AU209" s="1"/>
      <c r="AV209" s="1"/>
      <c r="AW209" s="1"/>
    </row>
    <row r="210" spans="1:49" ht="12.75" customHeight="1">
      <c r="A210" s="11"/>
      <c r="B210" s="11"/>
      <c r="C210" s="43"/>
      <c r="D210" s="43"/>
      <c r="E210" s="43"/>
      <c r="F210" s="6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X210" s="43"/>
      <c r="Y210" s="11"/>
      <c r="Z210" s="11"/>
      <c r="AA210" s="1"/>
      <c r="AB210" s="1"/>
      <c r="AC210" s="11"/>
      <c r="AD210" s="11"/>
      <c r="AE210" s="1"/>
      <c r="AF210" s="1"/>
      <c r="AG210" s="11"/>
      <c r="AT210" s="11"/>
      <c r="AU210" s="1"/>
      <c r="AV210" s="1"/>
      <c r="AW210" s="1"/>
    </row>
    <row r="211" spans="1:49" ht="12.75" customHeight="1">
      <c r="A211" s="11"/>
      <c r="B211" s="11"/>
      <c r="C211" s="43"/>
      <c r="D211" s="43"/>
      <c r="E211" s="43"/>
      <c r="F211" s="6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X211" s="43"/>
      <c r="Y211" s="11"/>
      <c r="Z211" s="11"/>
      <c r="AA211" s="1"/>
      <c r="AB211" s="1"/>
      <c r="AC211" s="11"/>
      <c r="AD211" s="11"/>
      <c r="AE211" s="1"/>
      <c r="AF211" s="1"/>
      <c r="AG211" s="11"/>
      <c r="AT211" s="11"/>
      <c r="AU211" s="1"/>
      <c r="AV211" s="1"/>
      <c r="AW211" s="1"/>
    </row>
    <row r="212" spans="1:49" ht="12.75" customHeight="1">
      <c r="A212" s="11"/>
      <c r="B212" s="11"/>
      <c r="C212" s="43"/>
      <c r="D212" s="43"/>
      <c r="E212" s="43"/>
      <c r="F212" s="6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X212" s="43"/>
      <c r="Y212" s="11"/>
      <c r="Z212" s="11"/>
      <c r="AA212" s="1"/>
      <c r="AB212" s="1"/>
      <c r="AC212" s="11"/>
      <c r="AD212" s="11"/>
      <c r="AE212" s="1"/>
      <c r="AF212" s="1"/>
      <c r="AG212" s="11"/>
      <c r="AT212" s="11"/>
      <c r="AU212" s="1"/>
      <c r="AV212" s="1"/>
      <c r="AW212" s="1"/>
    </row>
    <row r="213" spans="1:49" ht="12.75" customHeight="1">
      <c r="A213" s="11"/>
      <c r="B213" s="11"/>
      <c r="C213" s="43"/>
      <c r="D213" s="43"/>
      <c r="E213" s="43"/>
      <c r="F213" s="6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X213" s="43"/>
      <c r="Y213" s="11"/>
      <c r="Z213" s="11"/>
      <c r="AA213" s="1"/>
      <c r="AB213" s="1"/>
      <c r="AC213" s="11"/>
      <c r="AD213" s="11"/>
      <c r="AE213" s="1"/>
      <c r="AF213" s="1"/>
      <c r="AG213" s="11"/>
      <c r="AT213" s="11"/>
      <c r="AU213" s="1"/>
      <c r="AV213" s="1"/>
      <c r="AW213" s="1"/>
    </row>
    <row r="214" spans="1:49" ht="12.75" customHeight="1">
      <c r="A214" s="11"/>
      <c r="B214" s="11"/>
      <c r="C214" s="43"/>
      <c r="D214" s="43"/>
      <c r="E214" s="43"/>
      <c r="F214" s="6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X214" s="43"/>
      <c r="Y214" s="11"/>
      <c r="Z214" s="11"/>
      <c r="AA214" s="1"/>
      <c r="AB214" s="1"/>
      <c r="AC214" s="11"/>
      <c r="AD214" s="11"/>
      <c r="AE214" s="1"/>
      <c r="AF214" s="1"/>
      <c r="AG214" s="11"/>
      <c r="AT214" s="11"/>
      <c r="AU214" s="1"/>
      <c r="AV214" s="1"/>
      <c r="AW214" s="1"/>
    </row>
    <row r="215" spans="1:49" ht="12.75" customHeight="1">
      <c r="A215" s="11"/>
      <c r="B215" s="11"/>
      <c r="C215" s="43"/>
      <c r="D215" s="43"/>
      <c r="E215" s="43"/>
      <c r="F215" s="6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X215" s="43"/>
      <c r="Y215" s="11"/>
      <c r="Z215" s="11"/>
      <c r="AA215" s="1"/>
      <c r="AB215" s="1"/>
      <c r="AC215" s="11"/>
      <c r="AD215" s="11"/>
      <c r="AE215" s="1"/>
      <c r="AF215" s="1"/>
      <c r="AG215" s="11"/>
      <c r="AT215" s="11"/>
      <c r="AU215" s="1"/>
      <c r="AV215" s="1"/>
      <c r="AW215" s="1"/>
    </row>
    <row r="216" spans="1:49" ht="12.75" customHeight="1">
      <c r="A216" s="11"/>
      <c r="B216" s="11"/>
      <c r="C216" s="43"/>
      <c r="D216" s="43"/>
      <c r="E216" s="43"/>
      <c r="F216" s="6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X216" s="43"/>
      <c r="Y216" s="11"/>
      <c r="Z216" s="11"/>
      <c r="AA216" s="1"/>
      <c r="AB216" s="1"/>
      <c r="AC216" s="11"/>
      <c r="AD216" s="11"/>
      <c r="AE216" s="1"/>
      <c r="AF216" s="1"/>
      <c r="AG216" s="11"/>
      <c r="AT216" s="11"/>
      <c r="AU216" s="1"/>
      <c r="AV216" s="1"/>
      <c r="AW216" s="1"/>
    </row>
    <row r="217" spans="1:49" ht="12.75" customHeight="1">
      <c r="A217" s="11"/>
      <c r="B217" s="11"/>
      <c r="C217" s="43"/>
      <c r="D217" s="43"/>
      <c r="E217" s="43"/>
      <c r="F217" s="6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43"/>
      <c r="Y217" s="11"/>
      <c r="Z217" s="11"/>
      <c r="AA217" s="1"/>
      <c r="AB217" s="1"/>
      <c r="AC217" s="11"/>
      <c r="AD217" s="11"/>
      <c r="AE217" s="1"/>
      <c r="AF217" s="1"/>
      <c r="AG217" s="11"/>
      <c r="AT217" s="11"/>
      <c r="AU217" s="1"/>
      <c r="AV217" s="1"/>
      <c r="AW217" s="1"/>
    </row>
    <row r="218" spans="1:49" ht="12.75" customHeight="1">
      <c r="A218" s="11"/>
      <c r="B218" s="11"/>
      <c r="C218" s="43"/>
      <c r="D218" s="43"/>
      <c r="E218" s="43"/>
      <c r="F218" s="6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X218" s="43"/>
      <c r="Y218" s="11"/>
      <c r="Z218" s="11"/>
      <c r="AA218" s="1"/>
      <c r="AB218" s="1"/>
      <c r="AC218" s="11"/>
      <c r="AD218" s="11"/>
      <c r="AE218" s="1"/>
      <c r="AF218" s="1"/>
      <c r="AG218" s="11"/>
      <c r="AT218" s="11"/>
      <c r="AU218" s="1"/>
      <c r="AV218" s="1"/>
      <c r="AW218" s="1"/>
    </row>
    <row r="219" spans="1:49" ht="12.75" customHeight="1">
      <c r="A219" s="11"/>
      <c r="B219" s="11"/>
      <c r="C219" s="43"/>
      <c r="D219" s="43"/>
      <c r="E219" s="43"/>
      <c r="F219" s="6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X219" s="43"/>
      <c r="Y219" s="11"/>
      <c r="Z219" s="11"/>
      <c r="AA219" s="1"/>
      <c r="AB219" s="1"/>
      <c r="AC219" s="11"/>
      <c r="AD219" s="11"/>
      <c r="AE219" s="1"/>
      <c r="AF219" s="1"/>
      <c r="AG219" s="11"/>
      <c r="AT219" s="11"/>
      <c r="AU219" s="1"/>
      <c r="AV219" s="1"/>
      <c r="AW219" s="1"/>
    </row>
    <row r="220" spans="1:49" ht="12.75" customHeight="1">
      <c r="A220" s="11"/>
      <c r="B220" s="11"/>
      <c r="C220" s="43"/>
      <c r="D220" s="43"/>
      <c r="E220" s="43"/>
      <c r="F220" s="6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X220" s="43"/>
      <c r="Y220" s="11"/>
      <c r="Z220" s="11"/>
      <c r="AA220" s="1"/>
      <c r="AB220" s="1"/>
      <c r="AC220" s="11"/>
      <c r="AD220" s="11"/>
      <c r="AE220" s="1"/>
      <c r="AF220" s="1"/>
      <c r="AG220" s="11"/>
      <c r="AT220" s="11"/>
      <c r="AU220" s="1"/>
      <c r="AV220" s="1"/>
      <c r="AW220" s="1"/>
    </row>
    <row r="221" spans="1:49" ht="12.75" customHeight="1">
      <c r="A221" s="11"/>
      <c r="B221" s="11"/>
      <c r="C221" s="43"/>
      <c r="D221" s="43"/>
      <c r="E221" s="43"/>
      <c r="F221" s="6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X221" s="43"/>
      <c r="Y221" s="11"/>
      <c r="Z221" s="11"/>
      <c r="AA221" s="1"/>
      <c r="AB221" s="1"/>
      <c r="AC221" s="11"/>
      <c r="AD221" s="11"/>
      <c r="AE221" s="1"/>
      <c r="AF221" s="1"/>
      <c r="AG221" s="11"/>
      <c r="AT221" s="11"/>
      <c r="AU221" s="1"/>
      <c r="AV221" s="1"/>
      <c r="AW221" s="1"/>
    </row>
    <row r="222" spans="1:49" ht="12.75" customHeight="1">
      <c r="A222" s="11"/>
      <c r="B222" s="11"/>
      <c r="C222" s="43"/>
      <c r="D222" s="43"/>
      <c r="E222" s="43"/>
      <c r="F222" s="6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X222" s="43"/>
      <c r="Y222" s="11"/>
      <c r="Z222" s="11"/>
      <c r="AA222" s="1"/>
      <c r="AB222" s="1"/>
      <c r="AC222" s="11"/>
      <c r="AD222" s="11"/>
      <c r="AE222" s="1"/>
      <c r="AF222" s="1"/>
      <c r="AG222" s="11"/>
      <c r="AT222" s="11"/>
      <c r="AU222" s="1"/>
      <c r="AV222" s="1"/>
      <c r="AW222" s="1"/>
    </row>
    <row r="223" spans="1:49" ht="12.75" customHeight="1">
      <c r="A223" s="11"/>
      <c r="B223" s="11"/>
      <c r="C223" s="43"/>
      <c r="D223" s="43"/>
      <c r="E223" s="43"/>
      <c r="F223" s="6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X223" s="43"/>
      <c r="Y223" s="11"/>
      <c r="Z223" s="11"/>
      <c r="AA223" s="1"/>
      <c r="AB223" s="1"/>
      <c r="AC223" s="11"/>
      <c r="AD223" s="11"/>
      <c r="AE223" s="1"/>
      <c r="AF223" s="1"/>
      <c r="AG223" s="11"/>
      <c r="AT223" s="11"/>
      <c r="AU223" s="1"/>
      <c r="AV223" s="1"/>
      <c r="AW223" s="1"/>
    </row>
    <row r="224" spans="1:49" ht="12.75" customHeight="1">
      <c r="A224" s="11"/>
      <c r="B224" s="11"/>
      <c r="C224" s="43"/>
      <c r="D224" s="43"/>
      <c r="E224" s="43"/>
      <c r="F224" s="6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X224" s="43"/>
      <c r="Y224" s="11"/>
      <c r="Z224" s="11"/>
      <c r="AA224" s="1"/>
      <c r="AB224" s="1"/>
      <c r="AC224" s="11"/>
      <c r="AD224" s="11"/>
      <c r="AE224" s="1"/>
      <c r="AF224" s="1"/>
      <c r="AG224" s="11"/>
      <c r="AT224" s="11"/>
      <c r="AU224" s="1"/>
      <c r="AV224" s="1"/>
      <c r="AW224" s="1"/>
    </row>
    <row r="225" spans="1:49" ht="12.75" customHeight="1">
      <c r="A225" s="11"/>
      <c r="B225" s="11"/>
      <c r="C225" s="43"/>
      <c r="D225" s="43"/>
      <c r="E225" s="43"/>
      <c r="F225" s="6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X225" s="43"/>
      <c r="Y225" s="11"/>
      <c r="Z225" s="11"/>
      <c r="AA225" s="1"/>
      <c r="AB225" s="1"/>
      <c r="AC225" s="11"/>
      <c r="AD225" s="11"/>
      <c r="AE225" s="1"/>
      <c r="AF225" s="1"/>
      <c r="AG225" s="11"/>
      <c r="AT225" s="11"/>
      <c r="AU225" s="1"/>
      <c r="AV225" s="1"/>
      <c r="AW225" s="1"/>
    </row>
    <row r="226" spans="1:49" ht="12.75" customHeight="1">
      <c r="A226" s="11"/>
      <c r="B226" s="11"/>
      <c r="C226" s="43"/>
      <c r="D226" s="43"/>
      <c r="E226" s="43"/>
      <c r="F226" s="6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X226" s="43"/>
      <c r="Y226" s="11"/>
      <c r="Z226" s="11"/>
      <c r="AA226" s="1"/>
      <c r="AB226" s="1"/>
      <c r="AC226" s="11"/>
      <c r="AD226" s="11"/>
      <c r="AE226" s="1"/>
      <c r="AF226" s="1"/>
      <c r="AG226" s="11"/>
      <c r="AT226" s="11"/>
      <c r="AU226" s="1"/>
      <c r="AV226" s="1"/>
      <c r="AW226" s="1"/>
    </row>
    <row r="227" spans="1:49" ht="12.75" customHeight="1">
      <c r="A227" s="11"/>
      <c r="B227" s="11"/>
      <c r="C227" s="43"/>
      <c r="D227" s="43"/>
      <c r="E227" s="43"/>
      <c r="F227" s="6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X227" s="43"/>
      <c r="Y227" s="11"/>
      <c r="Z227" s="11"/>
      <c r="AA227" s="1"/>
      <c r="AB227" s="1"/>
      <c r="AC227" s="11"/>
      <c r="AD227" s="11"/>
      <c r="AE227" s="1"/>
      <c r="AF227" s="1"/>
      <c r="AG227" s="11"/>
      <c r="AT227" s="11"/>
      <c r="AU227" s="1"/>
      <c r="AV227" s="1"/>
      <c r="AW227" s="1"/>
    </row>
    <row r="228" spans="1:49" ht="12.75" customHeight="1">
      <c r="A228" s="11"/>
      <c r="B228" s="11"/>
      <c r="C228" s="43"/>
      <c r="D228" s="43"/>
      <c r="E228" s="43"/>
      <c r="F228" s="6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X228" s="43"/>
      <c r="Y228" s="11"/>
      <c r="Z228" s="11"/>
      <c r="AA228" s="1"/>
      <c r="AB228" s="1"/>
      <c r="AC228" s="11"/>
      <c r="AD228" s="11"/>
      <c r="AE228" s="1"/>
      <c r="AF228" s="1"/>
      <c r="AG228" s="11"/>
      <c r="AT228" s="11"/>
      <c r="AU228" s="1"/>
      <c r="AV228" s="1"/>
      <c r="AW228" s="1"/>
    </row>
    <row r="229" spans="1:49" ht="12.75" customHeight="1">
      <c r="A229" s="11"/>
      <c r="B229" s="11"/>
      <c r="C229" s="43"/>
      <c r="D229" s="43"/>
      <c r="E229" s="43"/>
      <c r="F229" s="6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X229" s="43"/>
      <c r="Y229" s="11"/>
      <c r="Z229" s="11"/>
      <c r="AA229" s="1"/>
      <c r="AB229" s="1"/>
      <c r="AC229" s="11"/>
      <c r="AD229" s="11"/>
      <c r="AE229" s="1"/>
      <c r="AF229" s="1"/>
      <c r="AG229" s="11"/>
      <c r="AT229" s="11"/>
      <c r="AU229" s="1"/>
      <c r="AV229" s="1"/>
      <c r="AW229" s="1"/>
    </row>
    <row r="230" spans="1:49" ht="12.75" customHeight="1">
      <c r="A230" s="11"/>
      <c r="B230" s="11"/>
      <c r="C230" s="43"/>
      <c r="D230" s="43"/>
      <c r="E230" s="43"/>
      <c r="F230" s="6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X230" s="43"/>
      <c r="Y230" s="11"/>
      <c r="Z230" s="11"/>
      <c r="AA230" s="1"/>
      <c r="AB230" s="1"/>
      <c r="AC230" s="11"/>
      <c r="AD230" s="11"/>
      <c r="AE230" s="1"/>
      <c r="AF230" s="1"/>
      <c r="AG230" s="11"/>
      <c r="AT230" s="11"/>
      <c r="AU230" s="1"/>
      <c r="AV230" s="1"/>
      <c r="AW230" s="1"/>
    </row>
    <row r="231" spans="1:49" ht="12.75" customHeight="1">
      <c r="A231" s="11"/>
      <c r="B231" s="11"/>
      <c r="C231" s="43"/>
      <c r="D231" s="43"/>
      <c r="E231" s="43"/>
      <c r="F231" s="6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X231" s="43"/>
      <c r="Y231" s="11"/>
      <c r="Z231" s="11"/>
      <c r="AA231" s="1"/>
      <c r="AB231" s="1"/>
      <c r="AC231" s="11"/>
      <c r="AD231" s="11"/>
      <c r="AE231" s="1"/>
      <c r="AF231" s="1"/>
      <c r="AG231" s="11"/>
      <c r="AT231" s="11"/>
      <c r="AU231" s="1"/>
      <c r="AV231" s="1"/>
      <c r="AW231" s="1"/>
    </row>
    <row r="232" spans="1:49" ht="12.75" customHeight="1">
      <c r="A232" s="11"/>
      <c r="B232" s="11"/>
      <c r="C232" s="43"/>
      <c r="D232" s="43"/>
      <c r="E232" s="43"/>
      <c r="F232" s="6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X232" s="43"/>
      <c r="Y232" s="11"/>
      <c r="Z232" s="11"/>
      <c r="AA232" s="1"/>
      <c r="AB232" s="1"/>
      <c r="AC232" s="11"/>
      <c r="AD232" s="11"/>
      <c r="AE232" s="1"/>
      <c r="AF232" s="1"/>
      <c r="AG232" s="11"/>
      <c r="AT232" s="11"/>
      <c r="AU232" s="1"/>
      <c r="AV232" s="1"/>
      <c r="AW232" s="1"/>
    </row>
    <row r="233" spans="1:49" ht="12.75" customHeight="1">
      <c r="A233" s="11"/>
      <c r="B233" s="11"/>
      <c r="C233" s="43"/>
      <c r="D233" s="43"/>
      <c r="E233" s="43"/>
      <c r="F233" s="6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X233" s="43"/>
      <c r="Y233" s="11"/>
      <c r="Z233" s="11"/>
      <c r="AA233" s="1"/>
      <c r="AB233" s="1"/>
      <c r="AC233" s="11"/>
      <c r="AD233" s="11"/>
      <c r="AE233" s="1"/>
      <c r="AF233" s="1"/>
      <c r="AG233" s="11"/>
      <c r="AT233" s="11"/>
      <c r="AU233" s="1"/>
      <c r="AV233" s="1"/>
      <c r="AW233" s="1"/>
    </row>
    <row r="234" spans="1:49" ht="12.75" customHeight="1">
      <c r="A234" s="11"/>
      <c r="B234" s="11"/>
      <c r="C234" s="43"/>
      <c r="D234" s="43"/>
      <c r="E234" s="43"/>
      <c r="F234" s="6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X234" s="43"/>
      <c r="Y234" s="11"/>
      <c r="Z234" s="11"/>
      <c r="AA234" s="1"/>
      <c r="AB234" s="1"/>
      <c r="AC234" s="11"/>
      <c r="AD234" s="11"/>
      <c r="AE234" s="1"/>
      <c r="AF234" s="1"/>
      <c r="AG234" s="11"/>
      <c r="AT234" s="11"/>
      <c r="AU234" s="1"/>
      <c r="AV234" s="1"/>
      <c r="AW234" s="1"/>
    </row>
    <row r="235" spans="1:49" ht="12.75" customHeight="1">
      <c r="A235" s="11"/>
      <c r="B235" s="11"/>
      <c r="C235" s="43"/>
      <c r="D235" s="43"/>
      <c r="E235" s="43"/>
      <c r="F235" s="6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X235" s="43"/>
      <c r="Y235" s="11"/>
      <c r="Z235" s="11"/>
      <c r="AA235" s="1"/>
      <c r="AB235" s="1"/>
      <c r="AC235" s="11"/>
      <c r="AD235" s="11"/>
      <c r="AE235" s="1"/>
      <c r="AF235" s="1"/>
      <c r="AG235" s="11"/>
      <c r="AT235" s="11"/>
      <c r="AU235" s="1"/>
      <c r="AV235" s="1"/>
      <c r="AW235" s="1"/>
    </row>
    <row r="236" spans="1:49" ht="12.75" customHeight="1">
      <c r="A236" s="11"/>
      <c r="B236" s="11"/>
      <c r="C236" s="43"/>
      <c r="D236" s="43"/>
      <c r="E236" s="43"/>
      <c r="F236" s="6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X236" s="43"/>
      <c r="Y236" s="11"/>
      <c r="Z236" s="11"/>
      <c r="AA236" s="1"/>
      <c r="AB236" s="1"/>
      <c r="AC236" s="11"/>
      <c r="AD236" s="11"/>
      <c r="AE236" s="1"/>
      <c r="AF236" s="1"/>
      <c r="AG236" s="11"/>
      <c r="AT236" s="11"/>
      <c r="AU236" s="1"/>
      <c r="AV236" s="1"/>
      <c r="AW236" s="1"/>
    </row>
    <row r="237" spans="1:49" ht="12.75" customHeight="1">
      <c r="A237" s="11"/>
      <c r="B237" s="11"/>
      <c r="C237" s="43"/>
      <c r="D237" s="43"/>
      <c r="E237" s="43"/>
      <c r="F237" s="6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X237" s="43"/>
      <c r="Y237" s="11"/>
      <c r="Z237" s="11"/>
      <c r="AA237" s="1"/>
      <c r="AB237" s="1"/>
      <c r="AC237" s="11"/>
      <c r="AD237" s="11"/>
      <c r="AE237" s="1"/>
      <c r="AF237" s="1"/>
      <c r="AG237" s="11"/>
      <c r="AT237" s="11"/>
      <c r="AU237" s="1"/>
      <c r="AV237" s="1"/>
      <c r="AW237" s="1"/>
    </row>
    <row r="238" spans="1:49" ht="12.75" customHeight="1">
      <c r="A238" s="11"/>
      <c r="B238" s="11"/>
      <c r="C238" s="43"/>
      <c r="D238" s="43"/>
      <c r="E238" s="43"/>
      <c r="F238" s="6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X238" s="43"/>
      <c r="Y238" s="11"/>
      <c r="Z238" s="11"/>
      <c r="AA238" s="1"/>
      <c r="AB238" s="1"/>
      <c r="AC238" s="11"/>
      <c r="AD238" s="11"/>
      <c r="AE238" s="1"/>
      <c r="AF238" s="1"/>
      <c r="AG238" s="11"/>
      <c r="AT238" s="11"/>
      <c r="AU238" s="1"/>
      <c r="AV238" s="1"/>
      <c r="AW238" s="1"/>
    </row>
    <row r="239" spans="1:49" ht="12.75" customHeight="1">
      <c r="A239" s="11"/>
      <c r="B239" s="11"/>
      <c r="C239" s="43"/>
      <c r="D239" s="43"/>
      <c r="E239" s="43"/>
      <c r="F239" s="6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X239" s="43"/>
      <c r="Y239" s="11"/>
      <c r="Z239" s="11"/>
      <c r="AA239" s="1"/>
      <c r="AB239" s="1"/>
      <c r="AC239" s="11"/>
      <c r="AD239" s="11"/>
      <c r="AE239" s="1"/>
      <c r="AF239" s="1"/>
      <c r="AG239" s="11"/>
      <c r="AT239" s="11"/>
      <c r="AU239" s="1"/>
      <c r="AV239" s="1"/>
      <c r="AW239" s="1"/>
    </row>
    <row r="240" spans="1:49" ht="12.75" customHeight="1">
      <c r="A240" s="11"/>
      <c r="B240" s="11"/>
      <c r="C240" s="43"/>
      <c r="D240" s="43"/>
      <c r="E240" s="43"/>
      <c r="F240" s="6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X240" s="43"/>
      <c r="Y240" s="11"/>
      <c r="Z240" s="11"/>
      <c r="AA240" s="1"/>
      <c r="AB240" s="1"/>
      <c r="AC240" s="11"/>
      <c r="AD240" s="11"/>
      <c r="AE240" s="1"/>
      <c r="AF240" s="1"/>
      <c r="AG240" s="11"/>
      <c r="AT240" s="11"/>
      <c r="AU240" s="1"/>
      <c r="AV240" s="1"/>
      <c r="AW240" s="1"/>
    </row>
    <row r="241" spans="1:49" ht="12.75" customHeight="1">
      <c r="A241" s="11"/>
      <c r="B241" s="11"/>
      <c r="C241" s="43"/>
      <c r="D241" s="43"/>
      <c r="E241" s="43"/>
      <c r="F241" s="6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X241" s="43"/>
      <c r="Y241" s="11"/>
      <c r="Z241" s="11"/>
      <c r="AA241" s="1"/>
      <c r="AB241" s="1"/>
      <c r="AC241" s="11"/>
      <c r="AD241" s="11"/>
      <c r="AE241" s="1"/>
      <c r="AF241" s="1"/>
      <c r="AG241" s="11"/>
      <c r="AT241" s="11"/>
      <c r="AU241" s="1"/>
      <c r="AV241" s="1"/>
      <c r="AW241" s="1"/>
    </row>
    <row r="242" spans="1:49" ht="12.75" customHeight="1">
      <c r="A242" s="11"/>
      <c r="B242" s="11"/>
      <c r="C242" s="43"/>
      <c r="D242" s="43"/>
      <c r="E242" s="43"/>
      <c r="F242" s="6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X242" s="43"/>
      <c r="Y242" s="11"/>
      <c r="Z242" s="11"/>
      <c r="AA242" s="1"/>
      <c r="AB242" s="1"/>
      <c r="AC242" s="11"/>
      <c r="AD242" s="11"/>
      <c r="AE242" s="1"/>
      <c r="AF242" s="1"/>
      <c r="AG242" s="11"/>
      <c r="AT242" s="11"/>
      <c r="AU242" s="1"/>
      <c r="AV242" s="1"/>
      <c r="AW242" s="1"/>
    </row>
    <row r="243" spans="1:49" ht="12.75" customHeight="1">
      <c r="A243" s="11"/>
      <c r="B243" s="11"/>
      <c r="C243" s="43"/>
      <c r="D243" s="43"/>
      <c r="E243" s="43"/>
      <c r="F243" s="6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X243" s="43"/>
      <c r="Y243" s="11"/>
      <c r="Z243" s="11"/>
      <c r="AA243" s="1"/>
      <c r="AB243" s="1"/>
      <c r="AC243" s="11"/>
      <c r="AD243" s="11"/>
      <c r="AE243" s="1"/>
      <c r="AF243" s="1"/>
      <c r="AG243" s="11"/>
      <c r="AT243" s="11"/>
      <c r="AU243" s="1"/>
      <c r="AV243" s="1"/>
      <c r="AW243" s="1"/>
    </row>
    <row r="244" spans="1:49" ht="12.75" customHeight="1">
      <c r="A244" s="11"/>
      <c r="B244" s="11"/>
      <c r="C244" s="43"/>
      <c r="D244" s="43"/>
      <c r="E244" s="43"/>
      <c r="F244" s="6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X244" s="43"/>
      <c r="Y244" s="11"/>
      <c r="Z244" s="11"/>
      <c r="AA244" s="1"/>
      <c r="AB244" s="1"/>
      <c r="AC244" s="11"/>
      <c r="AD244" s="11"/>
      <c r="AE244" s="1"/>
      <c r="AF244" s="1"/>
      <c r="AG244" s="11"/>
      <c r="AT244" s="11"/>
      <c r="AU244" s="1"/>
      <c r="AV244" s="1"/>
      <c r="AW244" s="1"/>
    </row>
    <row r="245" spans="1:49" ht="12.75" customHeight="1">
      <c r="A245" s="11"/>
      <c r="B245" s="11"/>
      <c r="C245" s="43"/>
      <c r="D245" s="43"/>
      <c r="E245" s="43"/>
      <c r="F245" s="6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X245" s="43"/>
      <c r="Y245" s="11"/>
      <c r="Z245" s="11"/>
      <c r="AA245" s="1"/>
      <c r="AB245" s="1"/>
      <c r="AC245" s="11"/>
      <c r="AD245" s="11"/>
      <c r="AE245" s="1"/>
      <c r="AF245" s="1"/>
      <c r="AG245" s="11"/>
      <c r="AT245" s="11"/>
      <c r="AU245" s="1"/>
      <c r="AV245" s="1"/>
      <c r="AW245" s="1"/>
    </row>
    <row r="246" spans="1:49" ht="12.75" customHeight="1">
      <c r="A246" s="11"/>
      <c r="B246" s="11"/>
      <c r="C246" s="43"/>
      <c r="D246" s="43"/>
      <c r="E246" s="43"/>
      <c r="F246" s="6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X246" s="43"/>
      <c r="Y246" s="11"/>
      <c r="Z246" s="11"/>
      <c r="AA246" s="1"/>
      <c r="AB246" s="1"/>
      <c r="AC246" s="11"/>
      <c r="AD246" s="11"/>
      <c r="AE246" s="1"/>
      <c r="AF246" s="1"/>
      <c r="AG246" s="11"/>
      <c r="AT246" s="11"/>
      <c r="AU246" s="1"/>
      <c r="AV246" s="1"/>
      <c r="AW246" s="1"/>
    </row>
    <row r="247" spans="1:49" ht="12.75" customHeight="1">
      <c r="A247" s="11"/>
      <c r="B247" s="11"/>
      <c r="C247" s="43"/>
      <c r="D247" s="43"/>
      <c r="E247" s="43"/>
      <c r="F247" s="6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X247" s="43"/>
      <c r="Y247" s="11"/>
      <c r="Z247" s="11"/>
      <c r="AA247" s="1"/>
      <c r="AB247" s="1"/>
      <c r="AC247" s="11"/>
      <c r="AD247" s="11"/>
      <c r="AE247" s="1"/>
      <c r="AF247" s="1"/>
      <c r="AG247" s="11"/>
      <c r="AT247" s="11"/>
      <c r="AU247" s="1"/>
      <c r="AV247" s="1"/>
      <c r="AW247" s="1"/>
    </row>
    <row r="248" spans="1:49" ht="12.75" customHeight="1">
      <c r="A248" s="11"/>
      <c r="B248" s="11"/>
      <c r="C248" s="43"/>
      <c r="D248" s="43"/>
      <c r="E248" s="43"/>
      <c r="F248" s="6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X248" s="43"/>
      <c r="Y248" s="11"/>
      <c r="Z248" s="11"/>
      <c r="AA248" s="1"/>
      <c r="AB248" s="1"/>
      <c r="AC248" s="11"/>
      <c r="AD248" s="11"/>
      <c r="AE248" s="1"/>
      <c r="AF248" s="1"/>
      <c r="AG248" s="11"/>
      <c r="AT248" s="11"/>
      <c r="AU248" s="1"/>
      <c r="AV248" s="1"/>
      <c r="AW248" s="1"/>
    </row>
    <row r="249" spans="1:49" ht="12.75" customHeight="1">
      <c r="A249" s="11"/>
      <c r="B249" s="11"/>
      <c r="C249" s="43"/>
      <c r="D249" s="43"/>
      <c r="E249" s="43"/>
      <c r="F249" s="6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X249" s="43"/>
      <c r="Y249" s="11"/>
      <c r="Z249" s="11"/>
      <c r="AA249" s="1"/>
      <c r="AB249" s="1"/>
      <c r="AC249" s="11"/>
      <c r="AD249" s="11"/>
      <c r="AE249" s="1"/>
      <c r="AF249" s="1"/>
      <c r="AG249" s="11"/>
      <c r="AT249" s="11"/>
      <c r="AU249" s="1"/>
      <c r="AV249" s="1"/>
      <c r="AW249" s="1"/>
    </row>
    <row r="250" spans="1:49" ht="12.75" customHeight="1">
      <c r="A250" s="11"/>
      <c r="B250" s="11"/>
      <c r="C250" s="43"/>
      <c r="D250" s="43"/>
      <c r="E250" s="43"/>
      <c r="F250" s="6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X250" s="43"/>
      <c r="Y250" s="11"/>
      <c r="Z250" s="11"/>
      <c r="AA250" s="1"/>
      <c r="AB250" s="1"/>
      <c r="AC250" s="11"/>
      <c r="AD250" s="11"/>
      <c r="AE250" s="1"/>
      <c r="AF250" s="1"/>
      <c r="AG250" s="11"/>
      <c r="AT250" s="11"/>
      <c r="AU250" s="1"/>
      <c r="AV250" s="1"/>
      <c r="AW250" s="1"/>
    </row>
    <row r="251" spans="1:49" ht="12.75" customHeight="1">
      <c r="A251" s="11"/>
      <c r="B251" s="11"/>
      <c r="C251" s="43"/>
      <c r="D251" s="43"/>
      <c r="E251" s="43"/>
      <c r="F251" s="6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X251" s="43"/>
      <c r="Y251" s="11"/>
      <c r="Z251" s="11"/>
      <c r="AA251" s="1"/>
      <c r="AB251" s="1"/>
      <c r="AC251" s="11"/>
      <c r="AD251" s="11"/>
      <c r="AE251" s="1"/>
      <c r="AF251" s="1"/>
      <c r="AG251" s="11"/>
      <c r="AT251" s="11"/>
      <c r="AU251" s="1"/>
      <c r="AV251" s="1"/>
      <c r="AW251" s="1"/>
    </row>
    <row r="252" spans="1:49" ht="12.75" customHeight="1">
      <c r="A252" s="11"/>
      <c r="B252" s="11"/>
      <c r="C252" s="43"/>
      <c r="D252" s="43"/>
      <c r="E252" s="43"/>
      <c r="F252" s="6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X252" s="43"/>
      <c r="Y252" s="11"/>
      <c r="Z252" s="11"/>
      <c r="AA252" s="1"/>
      <c r="AB252" s="1"/>
      <c r="AC252" s="11"/>
      <c r="AD252" s="11"/>
      <c r="AE252" s="1"/>
      <c r="AF252" s="1"/>
      <c r="AG252" s="11"/>
      <c r="AT252" s="11"/>
      <c r="AU252" s="1"/>
      <c r="AV252" s="1"/>
      <c r="AW252" s="1"/>
    </row>
    <row r="253" spans="1:49" ht="12.75" customHeight="1">
      <c r="A253" s="11"/>
      <c r="B253" s="11"/>
      <c r="C253" s="43"/>
      <c r="D253" s="43"/>
      <c r="E253" s="43"/>
      <c r="F253" s="6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X253" s="43"/>
      <c r="Y253" s="11"/>
      <c r="Z253" s="11"/>
      <c r="AA253" s="1"/>
      <c r="AB253" s="1"/>
      <c r="AC253" s="11"/>
      <c r="AD253" s="11"/>
      <c r="AE253" s="1"/>
      <c r="AF253" s="1"/>
      <c r="AG253" s="11"/>
      <c r="AT253" s="11"/>
      <c r="AU253" s="1"/>
      <c r="AV253" s="1"/>
      <c r="AW253" s="1"/>
    </row>
    <row r="254" spans="1:49" ht="12.75" customHeight="1">
      <c r="A254" s="11"/>
      <c r="B254" s="11"/>
      <c r="C254" s="43"/>
      <c r="D254" s="43"/>
      <c r="E254" s="43"/>
      <c r="F254" s="6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X254" s="43"/>
      <c r="Y254" s="11"/>
      <c r="Z254" s="11"/>
      <c r="AA254" s="1"/>
      <c r="AB254" s="1"/>
      <c r="AC254" s="11"/>
      <c r="AD254" s="11"/>
      <c r="AE254" s="1"/>
      <c r="AF254" s="1"/>
      <c r="AG254" s="11"/>
      <c r="AT254" s="11"/>
      <c r="AU254" s="1"/>
      <c r="AV254" s="1"/>
      <c r="AW254" s="1"/>
    </row>
    <row r="255" spans="1:49" ht="12.75" customHeight="1">
      <c r="A255" s="11"/>
      <c r="B255" s="11"/>
      <c r="C255" s="43"/>
      <c r="D255" s="43"/>
      <c r="E255" s="43"/>
      <c r="F255" s="6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X255" s="43"/>
      <c r="Y255" s="11"/>
      <c r="Z255" s="11"/>
      <c r="AA255" s="1"/>
      <c r="AB255" s="1"/>
      <c r="AC255" s="11"/>
      <c r="AD255" s="11"/>
      <c r="AE255" s="1"/>
      <c r="AF255" s="1"/>
      <c r="AG255" s="11"/>
      <c r="AT255" s="11"/>
      <c r="AU255" s="1"/>
      <c r="AV255" s="1"/>
      <c r="AW255" s="1"/>
    </row>
    <row r="256" spans="1:49" ht="12.75" customHeight="1">
      <c r="A256" s="11"/>
      <c r="B256" s="11"/>
      <c r="C256" s="43"/>
      <c r="D256" s="43"/>
      <c r="E256" s="43"/>
      <c r="F256" s="6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X256" s="43"/>
      <c r="Y256" s="11"/>
      <c r="Z256" s="11"/>
      <c r="AA256" s="1"/>
      <c r="AB256" s="1"/>
      <c r="AC256" s="11"/>
      <c r="AD256" s="11"/>
      <c r="AE256" s="1"/>
      <c r="AF256" s="1"/>
      <c r="AG256" s="11"/>
      <c r="AT256" s="11"/>
      <c r="AU256" s="1"/>
      <c r="AV256" s="1"/>
      <c r="AW256" s="1"/>
    </row>
    <row r="257" spans="1:49" ht="12.75" customHeight="1">
      <c r="A257" s="11"/>
      <c r="B257" s="11"/>
      <c r="C257" s="43"/>
      <c r="D257" s="43"/>
      <c r="E257" s="43"/>
      <c r="F257" s="6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X257" s="43"/>
      <c r="Y257" s="11"/>
      <c r="Z257" s="11"/>
      <c r="AA257" s="1"/>
      <c r="AB257" s="1"/>
      <c r="AC257" s="11"/>
      <c r="AD257" s="11"/>
      <c r="AE257" s="1"/>
      <c r="AF257" s="1"/>
      <c r="AG257" s="11"/>
      <c r="AT257" s="11"/>
      <c r="AU257" s="1"/>
      <c r="AV257" s="1"/>
      <c r="AW257" s="1"/>
    </row>
    <row r="258" spans="1:49" ht="12.75" customHeight="1">
      <c r="A258" s="11"/>
      <c r="B258" s="11"/>
      <c r="C258" s="43"/>
      <c r="D258" s="43"/>
      <c r="E258" s="43"/>
      <c r="F258" s="6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X258" s="43"/>
      <c r="Y258" s="11"/>
      <c r="Z258" s="11"/>
      <c r="AA258" s="1"/>
      <c r="AB258" s="1"/>
      <c r="AC258" s="11"/>
      <c r="AD258" s="11"/>
      <c r="AE258" s="1"/>
      <c r="AF258" s="1"/>
      <c r="AG258" s="11"/>
      <c r="AT258" s="11"/>
      <c r="AU258" s="1"/>
      <c r="AV258" s="1"/>
      <c r="AW258" s="1"/>
    </row>
    <row r="259" spans="1:49" ht="12.75" customHeight="1">
      <c r="A259" s="11"/>
      <c r="B259" s="11"/>
      <c r="C259" s="43"/>
      <c r="D259" s="43"/>
      <c r="E259" s="43"/>
      <c r="F259" s="6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X259" s="43"/>
      <c r="Y259" s="11"/>
      <c r="Z259" s="11"/>
      <c r="AA259" s="1"/>
      <c r="AB259" s="1"/>
      <c r="AC259" s="11"/>
      <c r="AD259" s="11"/>
      <c r="AE259" s="1"/>
      <c r="AF259" s="1"/>
      <c r="AG259" s="11"/>
      <c r="AT259" s="11"/>
      <c r="AU259" s="1"/>
      <c r="AV259" s="1"/>
      <c r="AW259" s="1"/>
    </row>
    <row r="260" spans="1:49" ht="12.75" customHeight="1">
      <c r="A260" s="11"/>
      <c r="B260" s="11"/>
      <c r="C260" s="43"/>
      <c r="D260" s="43"/>
      <c r="E260" s="43"/>
      <c r="F260" s="6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43"/>
      <c r="Y260" s="11"/>
      <c r="Z260" s="11"/>
      <c r="AA260" s="1"/>
      <c r="AB260" s="1"/>
      <c r="AC260" s="11"/>
      <c r="AD260" s="11"/>
      <c r="AE260" s="1"/>
      <c r="AF260" s="1"/>
      <c r="AG260" s="11"/>
      <c r="AT260" s="11"/>
      <c r="AU260" s="1"/>
      <c r="AV260" s="1"/>
      <c r="AW260" s="1"/>
    </row>
    <row r="261" spans="1:49" ht="12.75" customHeight="1">
      <c r="A261" s="11"/>
      <c r="B261" s="11"/>
      <c r="C261" s="43"/>
      <c r="D261" s="43"/>
      <c r="E261" s="43"/>
      <c r="F261" s="6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X261" s="43"/>
      <c r="Y261" s="11"/>
      <c r="Z261" s="11"/>
      <c r="AA261" s="1"/>
      <c r="AB261" s="1"/>
      <c r="AC261" s="11"/>
      <c r="AD261" s="11"/>
      <c r="AE261" s="1"/>
      <c r="AF261" s="1"/>
      <c r="AG261" s="11"/>
      <c r="AT261" s="11"/>
      <c r="AU261" s="1"/>
      <c r="AV261" s="1"/>
      <c r="AW261" s="1"/>
    </row>
    <row r="262" spans="1:49" ht="12.75" customHeight="1">
      <c r="A262" s="11"/>
      <c r="B262" s="11"/>
      <c r="C262" s="43"/>
      <c r="D262" s="43"/>
      <c r="E262" s="43"/>
      <c r="F262" s="6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X262" s="43"/>
      <c r="Y262" s="11"/>
      <c r="Z262" s="11"/>
      <c r="AA262" s="1"/>
      <c r="AB262" s="1"/>
      <c r="AC262" s="11"/>
      <c r="AD262" s="11"/>
      <c r="AE262" s="1"/>
      <c r="AF262" s="1"/>
      <c r="AG262" s="11"/>
      <c r="AT262" s="11"/>
      <c r="AU262" s="1"/>
      <c r="AV262" s="1"/>
      <c r="AW262" s="1"/>
    </row>
    <row r="263" spans="1:49" ht="12.75" customHeight="1">
      <c r="A263" s="11"/>
      <c r="B263" s="11"/>
      <c r="C263" s="43"/>
      <c r="D263" s="43"/>
      <c r="E263" s="43"/>
      <c r="F263" s="6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X263" s="43"/>
      <c r="Y263" s="11"/>
      <c r="Z263" s="11"/>
      <c r="AA263" s="1"/>
      <c r="AB263" s="1"/>
      <c r="AC263" s="11"/>
      <c r="AD263" s="11"/>
      <c r="AE263" s="1"/>
      <c r="AF263" s="1"/>
      <c r="AG263" s="11"/>
      <c r="AT263" s="11"/>
      <c r="AU263" s="1"/>
      <c r="AV263" s="1"/>
      <c r="AW263" s="1"/>
    </row>
    <row r="264" spans="1:49" ht="12.75" customHeight="1">
      <c r="A264" s="11"/>
      <c r="B264" s="11"/>
      <c r="C264" s="43"/>
      <c r="D264" s="43"/>
      <c r="E264" s="43"/>
      <c r="F264" s="6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X264" s="43"/>
      <c r="Y264" s="11"/>
      <c r="Z264" s="11"/>
      <c r="AA264" s="1"/>
      <c r="AB264" s="1"/>
      <c r="AC264" s="11"/>
      <c r="AD264" s="11"/>
      <c r="AE264" s="1"/>
      <c r="AF264" s="1"/>
      <c r="AG264" s="11"/>
      <c r="AT264" s="11"/>
      <c r="AU264" s="1"/>
      <c r="AV264" s="1"/>
      <c r="AW264" s="1"/>
    </row>
    <row r="265" spans="1:49" ht="12.75" customHeight="1">
      <c r="A265" s="11"/>
      <c r="B265" s="11"/>
      <c r="C265" s="43"/>
      <c r="D265" s="43"/>
      <c r="E265" s="43"/>
      <c r="F265" s="6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X265" s="43"/>
      <c r="Y265" s="11"/>
      <c r="Z265" s="11"/>
      <c r="AA265" s="1"/>
      <c r="AB265" s="1"/>
      <c r="AC265" s="11"/>
      <c r="AD265" s="11"/>
      <c r="AE265" s="1"/>
      <c r="AF265" s="1"/>
      <c r="AG265" s="11"/>
      <c r="AT265" s="11"/>
      <c r="AU265" s="1"/>
      <c r="AV265" s="1"/>
      <c r="AW265" s="1"/>
    </row>
    <row r="266" spans="1:49" ht="12.75" customHeight="1">
      <c r="A266" s="11"/>
      <c r="B266" s="11"/>
      <c r="C266" s="43"/>
      <c r="D266" s="43"/>
      <c r="E266" s="43"/>
      <c r="F266" s="6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X266" s="43"/>
      <c r="Y266" s="11"/>
      <c r="Z266" s="11"/>
      <c r="AA266" s="1"/>
      <c r="AB266" s="1"/>
      <c r="AC266" s="11"/>
      <c r="AD266" s="11"/>
      <c r="AE266" s="1"/>
      <c r="AF266" s="1"/>
      <c r="AG266" s="11"/>
      <c r="AT266" s="11"/>
      <c r="AU266" s="1"/>
      <c r="AV266" s="1"/>
      <c r="AW266" s="1"/>
    </row>
    <row r="267" spans="1:49" ht="12.75" customHeight="1">
      <c r="A267" s="11"/>
      <c r="B267" s="11"/>
      <c r="C267" s="43"/>
      <c r="D267" s="43"/>
      <c r="E267" s="43"/>
      <c r="F267" s="6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X267" s="43"/>
      <c r="Y267" s="11"/>
      <c r="Z267" s="11"/>
      <c r="AA267" s="1"/>
      <c r="AB267" s="1"/>
      <c r="AC267" s="11"/>
      <c r="AD267" s="11"/>
      <c r="AE267" s="1"/>
      <c r="AF267" s="1"/>
      <c r="AG267" s="11"/>
      <c r="AT267" s="11"/>
      <c r="AU267" s="1"/>
      <c r="AV267" s="1"/>
      <c r="AW267" s="1"/>
    </row>
    <row r="268" spans="1:49" ht="12.75" customHeight="1">
      <c r="A268" s="11"/>
      <c r="B268" s="11"/>
      <c r="C268" s="43"/>
      <c r="D268" s="43"/>
      <c r="E268" s="43"/>
      <c r="F268" s="6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X268" s="43"/>
      <c r="Y268" s="11"/>
      <c r="Z268" s="11"/>
      <c r="AA268" s="1"/>
      <c r="AB268" s="1"/>
      <c r="AC268" s="11"/>
      <c r="AD268" s="11"/>
      <c r="AE268" s="1"/>
      <c r="AF268" s="1"/>
      <c r="AG268" s="11"/>
      <c r="AT268" s="11"/>
      <c r="AU268" s="1"/>
      <c r="AV268" s="1"/>
      <c r="AW268" s="1"/>
    </row>
    <row r="269" spans="1:49" ht="12.75" customHeight="1">
      <c r="A269" s="11"/>
      <c r="B269" s="11"/>
      <c r="C269" s="43"/>
      <c r="D269" s="43"/>
      <c r="E269" s="43"/>
      <c r="F269" s="6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X269" s="43"/>
      <c r="Y269" s="11"/>
      <c r="Z269" s="11"/>
      <c r="AA269" s="1"/>
      <c r="AB269" s="1"/>
      <c r="AC269" s="11"/>
      <c r="AD269" s="11"/>
      <c r="AE269" s="1"/>
      <c r="AF269" s="1"/>
      <c r="AG269" s="11"/>
      <c r="AT269" s="11"/>
      <c r="AU269" s="1"/>
      <c r="AV269" s="1"/>
      <c r="AW269" s="1"/>
    </row>
    <row r="270" spans="1:49" ht="12.75" customHeight="1">
      <c r="A270" s="11"/>
      <c r="B270" s="11"/>
      <c r="C270" s="43"/>
      <c r="D270" s="43"/>
      <c r="E270" s="43"/>
      <c r="F270" s="6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X270" s="43"/>
      <c r="Y270" s="11"/>
      <c r="Z270" s="11"/>
      <c r="AA270" s="1"/>
      <c r="AB270" s="1"/>
      <c r="AC270" s="11"/>
      <c r="AD270" s="11"/>
      <c r="AE270" s="1"/>
      <c r="AF270" s="1"/>
      <c r="AG270" s="11"/>
      <c r="AT270" s="11"/>
      <c r="AU270" s="1"/>
      <c r="AV270" s="1"/>
      <c r="AW270" s="1"/>
    </row>
    <row r="271" spans="1:49" ht="12.75" customHeight="1">
      <c r="A271" s="11"/>
      <c r="B271" s="11"/>
      <c r="C271" s="43"/>
      <c r="D271" s="43"/>
      <c r="E271" s="43"/>
      <c r="F271" s="6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X271" s="43"/>
      <c r="Y271" s="11"/>
      <c r="Z271" s="11"/>
      <c r="AA271" s="1"/>
      <c r="AB271" s="1"/>
      <c r="AC271" s="11"/>
      <c r="AD271" s="11"/>
      <c r="AE271" s="1"/>
      <c r="AF271" s="1"/>
      <c r="AG271" s="11"/>
      <c r="AT271" s="11"/>
      <c r="AU271" s="1"/>
      <c r="AV271" s="1"/>
      <c r="AW271" s="1"/>
    </row>
    <row r="272" spans="1:49" ht="12.75" customHeight="1">
      <c r="A272" s="11"/>
      <c r="B272" s="11"/>
      <c r="C272" s="43"/>
      <c r="D272" s="43"/>
      <c r="E272" s="43"/>
      <c r="F272" s="6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X272" s="43"/>
      <c r="Y272" s="11"/>
      <c r="Z272" s="11"/>
      <c r="AA272" s="1"/>
      <c r="AB272" s="1"/>
      <c r="AC272" s="11"/>
      <c r="AD272" s="11"/>
      <c r="AE272" s="1"/>
      <c r="AF272" s="1"/>
      <c r="AG272" s="11"/>
      <c r="AT272" s="11"/>
      <c r="AU272" s="1"/>
      <c r="AV272" s="1"/>
      <c r="AW272" s="1"/>
    </row>
    <row r="273" spans="1:49" ht="12.75" customHeight="1">
      <c r="A273" s="11"/>
      <c r="B273" s="11"/>
      <c r="C273" s="43"/>
      <c r="D273" s="43"/>
      <c r="E273" s="43"/>
      <c r="F273" s="6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X273" s="43"/>
      <c r="Y273" s="11"/>
      <c r="Z273" s="11"/>
      <c r="AA273" s="1"/>
      <c r="AB273" s="1"/>
      <c r="AC273" s="11"/>
      <c r="AD273" s="11"/>
      <c r="AE273" s="1"/>
      <c r="AF273" s="1"/>
      <c r="AG273" s="11"/>
      <c r="AT273" s="11"/>
      <c r="AU273" s="1"/>
      <c r="AV273" s="1"/>
      <c r="AW273" s="1"/>
    </row>
    <row r="274" spans="1:49" ht="12.75" customHeight="1">
      <c r="A274" s="11"/>
      <c r="B274" s="11"/>
      <c r="C274" s="43"/>
      <c r="D274" s="43"/>
      <c r="E274" s="43"/>
      <c r="F274" s="6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X274" s="43"/>
      <c r="Y274" s="11"/>
      <c r="Z274" s="11"/>
      <c r="AA274" s="1"/>
      <c r="AB274" s="1"/>
      <c r="AC274" s="11"/>
      <c r="AD274" s="11"/>
      <c r="AE274" s="1"/>
      <c r="AF274" s="1"/>
      <c r="AG274" s="11"/>
      <c r="AT274" s="11"/>
      <c r="AU274" s="1"/>
      <c r="AV274" s="1"/>
      <c r="AW274" s="1"/>
    </row>
    <row r="275" spans="1:49" ht="12.75" customHeight="1">
      <c r="A275" s="11"/>
      <c r="B275" s="11"/>
      <c r="C275" s="43"/>
      <c r="D275" s="43"/>
      <c r="E275" s="43"/>
      <c r="F275" s="6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X275" s="43"/>
      <c r="Y275" s="11"/>
      <c r="Z275" s="11"/>
      <c r="AA275" s="1"/>
      <c r="AB275" s="1"/>
      <c r="AC275" s="11"/>
      <c r="AD275" s="11"/>
      <c r="AE275" s="1"/>
      <c r="AF275" s="1"/>
      <c r="AG275" s="11"/>
      <c r="AT275" s="11"/>
      <c r="AU275" s="1"/>
      <c r="AV275" s="1"/>
      <c r="AW275" s="1"/>
    </row>
    <row r="276" spans="1:49" ht="12.75" customHeight="1">
      <c r="A276" s="11"/>
      <c r="B276" s="11"/>
      <c r="C276" s="43"/>
      <c r="D276" s="43"/>
      <c r="E276" s="43"/>
      <c r="F276" s="6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X276" s="43"/>
      <c r="Y276" s="11"/>
      <c r="Z276" s="11"/>
      <c r="AA276" s="1"/>
      <c r="AB276" s="1"/>
      <c r="AC276" s="11"/>
      <c r="AD276" s="11"/>
      <c r="AE276" s="1"/>
      <c r="AF276" s="1"/>
      <c r="AG276" s="11"/>
      <c r="AT276" s="11"/>
      <c r="AU276" s="1"/>
      <c r="AV276" s="1"/>
      <c r="AW276" s="1"/>
    </row>
    <row r="277" spans="1:49" ht="12.75" customHeight="1">
      <c r="A277" s="11"/>
      <c r="B277" s="11"/>
      <c r="C277" s="43"/>
      <c r="D277" s="43"/>
      <c r="E277" s="43"/>
      <c r="F277" s="6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X277" s="43"/>
      <c r="Y277" s="11"/>
      <c r="Z277" s="11"/>
      <c r="AA277" s="1"/>
      <c r="AB277" s="1"/>
      <c r="AC277" s="11"/>
      <c r="AD277" s="11"/>
      <c r="AE277" s="1"/>
      <c r="AF277" s="1"/>
      <c r="AG277" s="11"/>
      <c r="AT277" s="11"/>
      <c r="AU277" s="1"/>
      <c r="AV277" s="1"/>
      <c r="AW277" s="1"/>
    </row>
    <row r="278" spans="1:49" ht="12.75" customHeight="1">
      <c r="A278" s="11"/>
      <c r="B278" s="11"/>
      <c r="C278" s="43"/>
      <c r="D278" s="43"/>
      <c r="E278" s="43"/>
      <c r="F278" s="6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X278" s="43"/>
      <c r="Y278" s="11"/>
      <c r="Z278" s="11"/>
      <c r="AA278" s="1"/>
      <c r="AB278" s="1"/>
      <c r="AC278" s="11"/>
      <c r="AD278" s="11"/>
      <c r="AE278" s="1"/>
      <c r="AF278" s="1"/>
      <c r="AG278" s="11"/>
      <c r="AT278" s="11"/>
      <c r="AU278" s="1"/>
      <c r="AV278" s="1"/>
      <c r="AW278" s="1"/>
    </row>
    <row r="279" spans="1:49" ht="12.75" customHeight="1">
      <c r="A279" s="11"/>
      <c r="B279" s="11"/>
      <c r="C279" s="43"/>
      <c r="D279" s="43"/>
      <c r="E279" s="43"/>
      <c r="F279" s="6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X279" s="43"/>
      <c r="Y279" s="11"/>
      <c r="Z279" s="11"/>
      <c r="AA279" s="1"/>
      <c r="AB279" s="1"/>
      <c r="AC279" s="11"/>
      <c r="AD279" s="11"/>
      <c r="AE279" s="1"/>
      <c r="AF279" s="1"/>
      <c r="AG279" s="11"/>
      <c r="AT279" s="11"/>
      <c r="AU279" s="1"/>
      <c r="AV279" s="1"/>
      <c r="AW279" s="1"/>
    </row>
    <row r="280" spans="1:49" ht="12.75" customHeight="1">
      <c r="A280" s="11"/>
      <c r="B280" s="11"/>
      <c r="C280" s="43"/>
      <c r="D280" s="43"/>
      <c r="E280" s="43"/>
      <c r="F280" s="6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X280" s="43"/>
      <c r="Y280" s="11"/>
      <c r="Z280" s="11"/>
      <c r="AA280" s="1"/>
      <c r="AB280" s="1"/>
      <c r="AC280" s="11"/>
      <c r="AD280" s="11"/>
      <c r="AE280" s="1"/>
      <c r="AF280" s="1"/>
      <c r="AG280" s="11"/>
      <c r="AT280" s="11"/>
      <c r="AU280" s="1"/>
      <c r="AV280" s="1"/>
      <c r="AW280" s="1"/>
    </row>
    <row r="281" spans="1:49" ht="12.75" customHeight="1">
      <c r="A281" s="11"/>
      <c r="B281" s="11"/>
      <c r="C281" s="43"/>
      <c r="D281" s="43"/>
      <c r="E281" s="43"/>
      <c r="F281" s="6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X281" s="43"/>
      <c r="Y281" s="11"/>
      <c r="Z281" s="11"/>
      <c r="AA281" s="1"/>
      <c r="AB281" s="1"/>
      <c r="AC281" s="11"/>
      <c r="AD281" s="11"/>
      <c r="AE281" s="1"/>
      <c r="AF281" s="1"/>
      <c r="AG281" s="11"/>
      <c r="AT281" s="11"/>
      <c r="AU281" s="1"/>
      <c r="AV281" s="1"/>
      <c r="AW281" s="1"/>
    </row>
    <row r="282" spans="1:49" ht="12.75" customHeight="1">
      <c r="A282" s="11"/>
      <c r="B282" s="11"/>
      <c r="C282" s="43"/>
      <c r="D282" s="43"/>
      <c r="E282" s="43"/>
      <c r="F282" s="6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X282" s="43"/>
      <c r="Y282" s="11"/>
      <c r="Z282" s="11"/>
      <c r="AA282" s="1"/>
      <c r="AB282" s="1"/>
      <c r="AC282" s="11"/>
      <c r="AD282" s="11"/>
      <c r="AE282" s="1"/>
      <c r="AF282" s="1"/>
      <c r="AG282" s="11"/>
      <c r="AT282" s="11"/>
      <c r="AU282" s="1"/>
      <c r="AV282" s="1"/>
      <c r="AW282" s="1"/>
    </row>
    <row r="283" spans="1:49" ht="12.75" customHeight="1">
      <c r="A283" s="11"/>
      <c r="B283" s="11"/>
      <c r="C283" s="43"/>
      <c r="D283" s="43"/>
      <c r="E283" s="43"/>
      <c r="F283" s="6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X283" s="43"/>
      <c r="Y283" s="11"/>
      <c r="Z283" s="11"/>
      <c r="AA283" s="1"/>
      <c r="AB283" s="1"/>
      <c r="AC283" s="11"/>
      <c r="AD283" s="11"/>
      <c r="AE283" s="1"/>
      <c r="AF283" s="1"/>
      <c r="AG283" s="11"/>
      <c r="AT283" s="11"/>
      <c r="AU283" s="1"/>
      <c r="AV283" s="1"/>
      <c r="AW283" s="1"/>
    </row>
    <row r="284" spans="1:49" ht="12.75" customHeight="1">
      <c r="A284" s="11"/>
      <c r="B284" s="11"/>
      <c r="C284" s="43"/>
      <c r="D284" s="43"/>
      <c r="E284" s="43"/>
      <c r="F284" s="6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X284" s="43"/>
      <c r="Y284" s="11"/>
      <c r="Z284" s="11"/>
      <c r="AA284" s="1"/>
      <c r="AB284" s="1"/>
      <c r="AC284" s="11"/>
      <c r="AD284" s="11"/>
      <c r="AE284" s="1"/>
      <c r="AF284" s="1"/>
      <c r="AG284" s="11"/>
      <c r="AT284" s="11"/>
      <c r="AU284" s="1"/>
      <c r="AV284" s="1"/>
      <c r="AW284" s="1"/>
    </row>
    <row r="285" spans="1:49" ht="12.75" customHeight="1">
      <c r="A285" s="11"/>
      <c r="B285" s="11"/>
      <c r="C285" s="43"/>
      <c r="D285" s="43"/>
      <c r="E285" s="43"/>
      <c r="F285" s="6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X285" s="43"/>
      <c r="Y285" s="11"/>
      <c r="Z285" s="11"/>
      <c r="AA285" s="1"/>
      <c r="AB285" s="1"/>
      <c r="AC285" s="11"/>
      <c r="AD285" s="11"/>
      <c r="AE285" s="1"/>
      <c r="AF285" s="1"/>
      <c r="AG285" s="11"/>
      <c r="AT285" s="11"/>
      <c r="AU285" s="1"/>
      <c r="AV285" s="1"/>
      <c r="AW285" s="1"/>
    </row>
    <row r="286" spans="1:49" ht="12.75" customHeight="1">
      <c r="A286" s="11"/>
      <c r="B286" s="11"/>
      <c r="C286" s="43"/>
      <c r="D286" s="43"/>
      <c r="E286" s="43"/>
      <c r="F286" s="6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X286" s="43"/>
      <c r="Y286" s="11"/>
      <c r="Z286" s="11"/>
      <c r="AA286" s="1"/>
      <c r="AB286" s="1"/>
      <c r="AC286" s="11"/>
      <c r="AD286" s="11"/>
      <c r="AE286" s="1"/>
      <c r="AF286" s="1"/>
      <c r="AG286" s="11"/>
      <c r="AT286" s="11"/>
      <c r="AU286" s="1"/>
      <c r="AV286" s="1"/>
      <c r="AW286" s="1"/>
    </row>
    <row r="287" spans="1:49" ht="12.75" customHeight="1">
      <c r="A287" s="11"/>
      <c r="B287" s="11"/>
      <c r="C287" s="43"/>
      <c r="D287" s="43"/>
      <c r="E287" s="43"/>
      <c r="F287" s="6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X287" s="43"/>
      <c r="Y287" s="11"/>
      <c r="Z287" s="11"/>
      <c r="AA287" s="1"/>
      <c r="AB287" s="1"/>
      <c r="AC287" s="11"/>
      <c r="AD287" s="11"/>
      <c r="AE287" s="1"/>
      <c r="AF287" s="1"/>
      <c r="AG287" s="11"/>
      <c r="AT287" s="11"/>
      <c r="AU287" s="1"/>
      <c r="AV287" s="1"/>
      <c r="AW287" s="1"/>
    </row>
    <row r="288" spans="1:49" ht="12.75" customHeight="1">
      <c r="A288" s="11"/>
      <c r="B288" s="11"/>
      <c r="C288" s="43"/>
      <c r="D288" s="43"/>
      <c r="E288" s="43"/>
      <c r="F288" s="6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X288" s="43"/>
      <c r="Y288" s="11"/>
      <c r="Z288" s="11"/>
      <c r="AA288" s="1"/>
      <c r="AB288" s="1"/>
      <c r="AC288" s="11"/>
      <c r="AD288" s="11"/>
      <c r="AE288" s="1"/>
      <c r="AF288" s="1"/>
      <c r="AG288" s="11"/>
      <c r="AT288" s="11"/>
      <c r="AU288" s="1"/>
      <c r="AV288" s="1"/>
      <c r="AW288" s="1"/>
    </row>
    <row r="289" spans="1:49" ht="12.75" customHeight="1">
      <c r="A289" s="11"/>
      <c r="B289" s="11"/>
      <c r="C289" s="43"/>
      <c r="D289" s="43"/>
      <c r="E289" s="43"/>
      <c r="F289" s="6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X289" s="43"/>
      <c r="Y289" s="11"/>
      <c r="Z289" s="11"/>
      <c r="AA289" s="1"/>
      <c r="AB289" s="1"/>
      <c r="AC289" s="11"/>
      <c r="AD289" s="11"/>
      <c r="AE289" s="1"/>
      <c r="AF289" s="1"/>
      <c r="AG289" s="11"/>
      <c r="AT289" s="11"/>
      <c r="AU289" s="1"/>
      <c r="AV289" s="1"/>
      <c r="AW289" s="1"/>
    </row>
    <row r="290" spans="1:49" ht="12.75" customHeight="1">
      <c r="A290" s="11"/>
      <c r="B290" s="11"/>
      <c r="C290" s="43"/>
      <c r="D290" s="43"/>
      <c r="E290" s="43"/>
      <c r="F290" s="6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X290" s="43"/>
      <c r="Y290" s="11"/>
      <c r="Z290" s="11"/>
      <c r="AA290" s="1"/>
      <c r="AB290" s="1"/>
      <c r="AC290" s="11"/>
      <c r="AD290" s="11"/>
      <c r="AE290" s="1"/>
      <c r="AF290" s="1"/>
      <c r="AG290" s="11"/>
      <c r="AT290" s="11"/>
      <c r="AU290" s="1"/>
      <c r="AV290" s="1"/>
      <c r="AW290" s="1"/>
    </row>
    <row r="291" spans="1:49" ht="12.75" customHeight="1">
      <c r="A291" s="11"/>
      <c r="B291" s="11"/>
      <c r="C291" s="43"/>
      <c r="D291" s="43"/>
      <c r="E291" s="43"/>
      <c r="F291" s="6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X291" s="43"/>
      <c r="Y291" s="11"/>
      <c r="Z291" s="11"/>
      <c r="AA291" s="1"/>
      <c r="AB291" s="1"/>
      <c r="AC291" s="11"/>
      <c r="AD291" s="11"/>
      <c r="AE291" s="1"/>
      <c r="AF291" s="1"/>
      <c r="AG291" s="11"/>
      <c r="AT291" s="11"/>
      <c r="AU291" s="1"/>
      <c r="AV291" s="1"/>
      <c r="AW291" s="1"/>
    </row>
    <row r="292" spans="1:49" ht="12.75" customHeight="1">
      <c r="A292" s="11"/>
      <c r="B292" s="11"/>
      <c r="C292" s="43"/>
      <c r="D292" s="43"/>
      <c r="E292" s="43"/>
      <c r="F292" s="6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X292" s="43"/>
      <c r="Y292" s="11"/>
      <c r="Z292" s="11"/>
      <c r="AA292" s="1"/>
      <c r="AB292" s="1"/>
      <c r="AC292" s="11"/>
      <c r="AD292" s="11"/>
      <c r="AE292" s="1"/>
      <c r="AF292" s="1"/>
      <c r="AG292" s="11"/>
      <c r="AT292" s="11"/>
      <c r="AU292" s="1"/>
      <c r="AV292" s="1"/>
      <c r="AW292" s="1"/>
    </row>
    <row r="293" spans="1:49" ht="12.75" customHeight="1">
      <c r="A293" s="11"/>
      <c r="B293" s="11"/>
      <c r="C293" s="43"/>
      <c r="D293" s="43"/>
      <c r="E293" s="43"/>
      <c r="F293" s="6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X293" s="43"/>
      <c r="Y293" s="11"/>
      <c r="Z293" s="11"/>
      <c r="AA293" s="1"/>
      <c r="AB293" s="1"/>
      <c r="AC293" s="11"/>
      <c r="AD293" s="11"/>
      <c r="AE293" s="1"/>
      <c r="AF293" s="1"/>
      <c r="AG293" s="11"/>
      <c r="AT293" s="11"/>
      <c r="AU293" s="1"/>
      <c r="AV293" s="1"/>
      <c r="AW293" s="1"/>
    </row>
    <row r="294" spans="1:49" ht="12.75" customHeight="1">
      <c r="A294" s="11"/>
      <c r="B294" s="11"/>
      <c r="C294" s="43"/>
      <c r="D294" s="43"/>
      <c r="E294" s="43"/>
      <c r="F294" s="6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X294" s="43"/>
      <c r="Y294" s="11"/>
      <c r="Z294" s="11"/>
      <c r="AA294" s="1"/>
      <c r="AB294" s="1"/>
      <c r="AC294" s="11"/>
      <c r="AD294" s="11"/>
      <c r="AE294" s="1"/>
      <c r="AF294" s="1"/>
      <c r="AG294" s="11"/>
      <c r="AT294" s="11"/>
      <c r="AU294" s="1"/>
      <c r="AV294" s="1"/>
      <c r="AW294" s="1"/>
    </row>
    <row r="295" spans="1:49" ht="12.75" customHeight="1">
      <c r="A295" s="11"/>
      <c r="B295" s="11"/>
      <c r="C295" s="43"/>
      <c r="D295" s="43"/>
      <c r="E295" s="43"/>
      <c r="F295" s="6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X295" s="43"/>
      <c r="Y295" s="11"/>
      <c r="Z295" s="11"/>
      <c r="AA295" s="1"/>
      <c r="AB295" s="1"/>
      <c r="AC295" s="11"/>
      <c r="AD295" s="11"/>
      <c r="AE295" s="1"/>
      <c r="AF295" s="1"/>
      <c r="AG295" s="11"/>
      <c r="AT295" s="11"/>
      <c r="AU295" s="1"/>
      <c r="AV295" s="1"/>
      <c r="AW295" s="1"/>
    </row>
    <row r="296" spans="1:49" ht="12.75" customHeight="1">
      <c r="A296" s="11"/>
      <c r="B296" s="11"/>
      <c r="C296" s="43"/>
      <c r="D296" s="43"/>
      <c r="E296" s="43"/>
      <c r="F296" s="6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X296" s="43"/>
      <c r="Y296" s="11"/>
      <c r="Z296" s="11"/>
      <c r="AA296" s="1"/>
      <c r="AB296" s="1"/>
      <c r="AC296" s="11"/>
      <c r="AD296" s="11"/>
      <c r="AE296" s="1"/>
      <c r="AF296" s="1"/>
      <c r="AG296" s="11"/>
      <c r="AT296" s="11"/>
      <c r="AU296" s="1"/>
      <c r="AV296" s="1"/>
      <c r="AW296" s="1"/>
    </row>
    <row r="297" spans="1:49" ht="12.75" customHeight="1">
      <c r="A297" s="11"/>
      <c r="B297" s="11"/>
      <c r="C297" s="43"/>
      <c r="D297" s="43"/>
      <c r="E297" s="43"/>
      <c r="F297" s="6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X297" s="43"/>
      <c r="Y297" s="11"/>
      <c r="Z297" s="11"/>
      <c r="AA297" s="1"/>
      <c r="AB297" s="1"/>
      <c r="AC297" s="11"/>
      <c r="AD297" s="11"/>
      <c r="AE297" s="1"/>
      <c r="AF297" s="1"/>
      <c r="AG297" s="11"/>
      <c r="AT297" s="11"/>
      <c r="AU297" s="1"/>
      <c r="AV297" s="1"/>
      <c r="AW297" s="1"/>
    </row>
    <row r="298" spans="1:49" ht="12.75" customHeight="1">
      <c r="A298" s="11"/>
      <c r="B298" s="11"/>
      <c r="C298" s="43"/>
      <c r="D298" s="43"/>
      <c r="E298" s="43"/>
      <c r="F298" s="6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X298" s="43"/>
      <c r="Y298" s="11"/>
      <c r="Z298" s="11"/>
      <c r="AA298" s="1"/>
      <c r="AB298" s="1"/>
      <c r="AC298" s="11"/>
      <c r="AD298" s="11"/>
      <c r="AE298" s="1"/>
      <c r="AF298" s="1"/>
      <c r="AG298" s="11"/>
      <c r="AT298" s="11"/>
      <c r="AU298" s="1"/>
      <c r="AV298" s="1"/>
      <c r="AW298" s="1"/>
    </row>
    <row r="299" spans="1:49" ht="12.75" customHeight="1">
      <c r="A299" s="11"/>
      <c r="B299" s="11"/>
      <c r="C299" s="43"/>
      <c r="D299" s="43"/>
      <c r="E299" s="43"/>
      <c r="F299" s="6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X299" s="43"/>
      <c r="Y299" s="11"/>
      <c r="Z299" s="11"/>
      <c r="AA299" s="1"/>
      <c r="AB299" s="1"/>
      <c r="AC299" s="11"/>
      <c r="AD299" s="11"/>
      <c r="AE299" s="1"/>
      <c r="AF299" s="1"/>
      <c r="AG299" s="11"/>
      <c r="AT299" s="11"/>
      <c r="AU299" s="1"/>
      <c r="AV299" s="1"/>
      <c r="AW299" s="1"/>
    </row>
    <row r="300" spans="1:49" ht="12.75" customHeight="1">
      <c r="A300" s="11"/>
      <c r="B300" s="11"/>
      <c r="C300" s="43"/>
      <c r="D300" s="43"/>
      <c r="E300" s="43"/>
      <c r="F300" s="6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X300" s="43"/>
      <c r="Y300" s="11"/>
      <c r="Z300" s="11"/>
      <c r="AA300" s="1"/>
      <c r="AB300" s="1"/>
      <c r="AC300" s="11"/>
      <c r="AD300" s="11"/>
      <c r="AE300" s="1"/>
      <c r="AF300" s="1"/>
      <c r="AG300" s="11"/>
      <c r="AT300" s="11"/>
      <c r="AU300" s="1"/>
      <c r="AV300" s="1"/>
      <c r="AW300" s="1"/>
    </row>
    <row r="301" spans="1:49" ht="12.75" customHeight="1">
      <c r="A301" s="11"/>
      <c r="B301" s="11"/>
      <c r="C301" s="43"/>
      <c r="D301" s="43"/>
      <c r="E301" s="43"/>
      <c r="F301" s="6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X301" s="43"/>
      <c r="Y301" s="11"/>
      <c r="Z301" s="11"/>
      <c r="AA301" s="1"/>
      <c r="AB301" s="1"/>
      <c r="AC301" s="11"/>
      <c r="AD301" s="11"/>
      <c r="AE301" s="1"/>
      <c r="AF301" s="1"/>
      <c r="AG301" s="11"/>
      <c r="AT301" s="11"/>
      <c r="AU301" s="1"/>
      <c r="AV301" s="1"/>
      <c r="AW301" s="1"/>
    </row>
    <row r="302" spans="1:49" ht="12.75" customHeight="1">
      <c r="A302" s="11"/>
      <c r="B302" s="11"/>
      <c r="C302" s="43"/>
      <c r="D302" s="43"/>
      <c r="E302" s="43"/>
      <c r="F302" s="6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X302" s="43"/>
      <c r="Y302" s="11"/>
      <c r="Z302" s="11"/>
      <c r="AA302" s="1"/>
      <c r="AB302" s="1"/>
      <c r="AC302" s="11"/>
      <c r="AD302" s="11"/>
      <c r="AE302" s="1"/>
      <c r="AF302" s="1"/>
      <c r="AG302" s="11"/>
      <c r="AT302" s="11"/>
      <c r="AU302" s="1"/>
      <c r="AV302" s="1"/>
      <c r="AW302" s="1"/>
    </row>
    <row r="303" spans="1:49" ht="12.75" customHeight="1">
      <c r="A303" s="11"/>
      <c r="B303" s="11"/>
      <c r="C303" s="43"/>
      <c r="D303" s="43"/>
      <c r="E303" s="43"/>
      <c r="F303" s="6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43"/>
      <c r="Y303" s="11"/>
      <c r="Z303" s="11"/>
      <c r="AA303" s="1"/>
      <c r="AB303" s="1"/>
      <c r="AC303" s="11"/>
      <c r="AD303" s="11"/>
      <c r="AE303" s="1"/>
      <c r="AF303" s="1"/>
      <c r="AG303" s="11"/>
      <c r="AT303" s="11"/>
      <c r="AU303" s="1"/>
      <c r="AV303" s="1"/>
      <c r="AW303" s="1"/>
    </row>
    <row r="304" spans="1:49" ht="12.75" customHeight="1">
      <c r="A304" s="11"/>
      <c r="B304" s="11"/>
      <c r="C304" s="43"/>
      <c r="D304" s="43"/>
      <c r="E304" s="43"/>
      <c r="F304" s="6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X304" s="43"/>
      <c r="Y304" s="11"/>
      <c r="Z304" s="11"/>
      <c r="AA304" s="1"/>
      <c r="AB304" s="1"/>
      <c r="AC304" s="11"/>
      <c r="AD304" s="11"/>
      <c r="AE304" s="1"/>
      <c r="AF304" s="1"/>
      <c r="AG304" s="11"/>
      <c r="AT304" s="11"/>
      <c r="AU304" s="1"/>
      <c r="AV304" s="1"/>
      <c r="AW304" s="1"/>
    </row>
    <row r="305" spans="1:49" ht="12.75" customHeight="1">
      <c r="A305" s="11"/>
      <c r="B305" s="11"/>
      <c r="C305" s="43"/>
      <c r="D305" s="43"/>
      <c r="E305" s="43"/>
      <c r="F305" s="6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X305" s="43"/>
      <c r="Y305" s="11"/>
      <c r="Z305" s="11"/>
      <c r="AA305" s="1"/>
      <c r="AB305" s="1"/>
      <c r="AC305" s="11"/>
      <c r="AD305" s="11"/>
      <c r="AE305" s="1"/>
      <c r="AF305" s="1"/>
      <c r="AG305" s="11"/>
      <c r="AT305" s="11"/>
      <c r="AU305" s="1"/>
      <c r="AV305" s="1"/>
      <c r="AW305" s="1"/>
    </row>
    <row r="306" spans="1:49" ht="12.75" customHeight="1">
      <c r="A306" s="11"/>
      <c r="B306" s="11"/>
      <c r="C306" s="43"/>
      <c r="D306" s="43"/>
      <c r="E306" s="43"/>
      <c r="F306" s="6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X306" s="43"/>
      <c r="Y306" s="11"/>
      <c r="Z306" s="11"/>
      <c r="AA306" s="1"/>
      <c r="AB306" s="1"/>
      <c r="AC306" s="11"/>
      <c r="AD306" s="11"/>
      <c r="AE306" s="1"/>
      <c r="AF306" s="1"/>
      <c r="AG306" s="11"/>
      <c r="AT306" s="11"/>
      <c r="AU306" s="1"/>
      <c r="AV306" s="1"/>
      <c r="AW306" s="1"/>
    </row>
    <row r="307" spans="1:49" ht="12.75" customHeight="1">
      <c r="A307" s="11"/>
      <c r="B307" s="11"/>
      <c r="C307" s="43"/>
      <c r="D307" s="43"/>
      <c r="E307" s="43"/>
      <c r="F307" s="6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X307" s="43"/>
      <c r="Y307" s="11"/>
      <c r="Z307" s="11"/>
      <c r="AA307" s="1"/>
      <c r="AB307" s="1"/>
      <c r="AC307" s="11"/>
      <c r="AD307" s="11"/>
      <c r="AE307" s="1"/>
      <c r="AF307" s="1"/>
      <c r="AG307" s="11"/>
      <c r="AT307" s="11"/>
      <c r="AU307" s="1"/>
      <c r="AV307" s="1"/>
      <c r="AW307" s="1"/>
    </row>
    <row r="308" spans="1:49" ht="12.75" customHeight="1">
      <c r="A308" s="11"/>
      <c r="B308" s="11"/>
      <c r="C308" s="43"/>
      <c r="D308" s="43"/>
      <c r="E308" s="43"/>
      <c r="F308" s="6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X308" s="43"/>
      <c r="Y308" s="11"/>
      <c r="Z308" s="11"/>
      <c r="AA308" s="1"/>
      <c r="AB308" s="1"/>
      <c r="AC308" s="11"/>
      <c r="AD308" s="11"/>
      <c r="AE308" s="1"/>
      <c r="AF308" s="1"/>
      <c r="AG308" s="11"/>
      <c r="AT308" s="11"/>
      <c r="AU308" s="1"/>
      <c r="AV308" s="1"/>
      <c r="AW308" s="1"/>
    </row>
    <row r="309" spans="1:49" ht="12.75" customHeight="1">
      <c r="A309" s="11"/>
      <c r="B309" s="11"/>
      <c r="C309" s="43"/>
      <c r="D309" s="43"/>
      <c r="E309" s="43"/>
      <c r="F309" s="6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X309" s="43"/>
      <c r="Y309" s="11"/>
      <c r="Z309" s="11"/>
      <c r="AA309" s="1"/>
      <c r="AB309" s="1"/>
      <c r="AC309" s="11"/>
      <c r="AD309" s="11"/>
      <c r="AE309" s="1"/>
      <c r="AF309" s="1"/>
      <c r="AG309" s="11"/>
      <c r="AT309" s="11"/>
      <c r="AU309" s="1"/>
      <c r="AV309" s="1"/>
      <c r="AW309" s="1"/>
    </row>
    <row r="310" spans="1:49" ht="12.75" customHeight="1">
      <c r="A310" s="11"/>
      <c r="B310" s="11"/>
      <c r="C310" s="43"/>
      <c r="D310" s="43"/>
      <c r="E310" s="43"/>
      <c r="F310" s="6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X310" s="43"/>
      <c r="Y310" s="11"/>
      <c r="Z310" s="11"/>
      <c r="AA310" s="1"/>
      <c r="AB310" s="1"/>
      <c r="AC310" s="11"/>
      <c r="AD310" s="11"/>
      <c r="AE310" s="1"/>
      <c r="AF310" s="1"/>
      <c r="AG310" s="11"/>
      <c r="AT310" s="11"/>
      <c r="AU310" s="1"/>
      <c r="AV310" s="1"/>
      <c r="AW310" s="1"/>
    </row>
    <row r="311" spans="1:49" ht="12.75" customHeight="1">
      <c r="A311" s="11"/>
      <c r="B311" s="11"/>
      <c r="C311" s="43"/>
      <c r="D311" s="43"/>
      <c r="E311" s="43"/>
      <c r="F311" s="6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X311" s="43"/>
      <c r="Y311" s="11"/>
      <c r="Z311" s="11"/>
      <c r="AA311" s="1"/>
      <c r="AB311" s="1"/>
      <c r="AC311" s="11"/>
      <c r="AD311" s="11"/>
      <c r="AE311" s="1"/>
      <c r="AF311" s="1"/>
      <c r="AG311" s="11"/>
      <c r="AT311" s="11"/>
      <c r="AU311" s="1"/>
      <c r="AV311" s="1"/>
      <c r="AW311" s="1"/>
    </row>
    <row r="312" spans="1:49" ht="12.75" customHeight="1">
      <c r="A312" s="11"/>
      <c r="B312" s="11"/>
      <c r="C312" s="43"/>
      <c r="D312" s="43"/>
      <c r="E312" s="43"/>
      <c r="F312" s="6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X312" s="43"/>
      <c r="Y312" s="11"/>
      <c r="Z312" s="11"/>
      <c r="AA312" s="1"/>
      <c r="AB312" s="1"/>
      <c r="AC312" s="11"/>
      <c r="AD312" s="11"/>
      <c r="AE312" s="1"/>
      <c r="AF312" s="1"/>
      <c r="AG312" s="11"/>
      <c r="AT312" s="11"/>
      <c r="AU312" s="1"/>
      <c r="AV312" s="1"/>
      <c r="AW312" s="1"/>
    </row>
    <row r="313" spans="1:49" ht="12.75" customHeight="1">
      <c r="A313" s="11"/>
      <c r="B313" s="11"/>
      <c r="C313" s="43"/>
      <c r="D313" s="43"/>
      <c r="E313" s="43"/>
      <c r="F313" s="6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X313" s="43"/>
      <c r="Y313" s="11"/>
      <c r="Z313" s="11"/>
      <c r="AA313" s="1"/>
      <c r="AB313" s="1"/>
      <c r="AC313" s="11"/>
      <c r="AD313" s="11"/>
      <c r="AE313" s="1"/>
      <c r="AF313" s="1"/>
      <c r="AG313" s="11"/>
      <c r="AT313" s="11"/>
      <c r="AU313" s="1"/>
      <c r="AV313" s="1"/>
      <c r="AW313" s="1"/>
    </row>
    <row r="314" spans="1:49" ht="12.75" customHeight="1">
      <c r="A314" s="11"/>
      <c r="B314" s="11"/>
      <c r="C314" s="43"/>
      <c r="D314" s="43"/>
      <c r="E314" s="43"/>
      <c r="F314" s="6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X314" s="43"/>
      <c r="Y314" s="11"/>
      <c r="Z314" s="11"/>
      <c r="AA314" s="1"/>
      <c r="AB314" s="1"/>
      <c r="AC314" s="11"/>
      <c r="AD314" s="11"/>
      <c r="AE314" s="1"/>
      <c r="AF314" s="1"/>
      <c r="AG314" s="11"/>
      <c r="AT314" s="11"/>
      <c r="AU314" s="1"/>
      <c r="AV314" s="1"/>
      <c r="AW314" s="1"/>
    </row>
    <row r="315" spans="1:49" ht="12.75" customHeight="1">
      <c r="A315" s="11"/>
      <c r="B315" s="11"/>
      <c r="C315" s="43"/>
      <c r="D315" s="43"/>
      <c r="E315" s="43"/>
      <c r="F315" s="6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X315" s="43"/>
      <c r="Y315" s="11"/>
      <c r="Z315" s="11"/>
      <c r="AA315" s="1"/>
      <c r="AB315" s="1"/>
      <c r="AC315" s="11"/>
      <c r="AD315" s="11"/>
      <c r="AE315" s="1"/>
      <c r="AF315" s="1"/>
      <c r="AG315" s="11"/>
      <c r="AT315" s="11"/>
      <c r="AU315" s="1"/>
      <c r="AV315" s="1"/>
      <c r="AW315" s="1"/>
    </row>
    <row r="316" spans="1:49" ht="12.75" customHeight="1">
      <c r="A316" s="11"/>
      <c r="B316" s="11"/>
      <c r="C316" s="43"/>
      <c r="D316" s="43"/>
      <c r="E316" s="43"/>
      <c r="F316" s="6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X316" s="43"/>
      <c r="Y316" s="11"/>
      <c r="Z316" s="11"/>
      <c r="AA316" s="1"/>
      <c r="AB316" s="1"/>
      <c r="AC316" s="11"/>
      <c r="AD316" s="11"/>
      <c r="AE316" s="1"/>
      <c r="AF316" s="1"/>
      <c r="AG316" s="11"/>
      <c r="AT316" s="11"/>
      <c r="AU316" s="1"/>
      <c r="AV316" s="1"/>
      <c r="AW316" s="1"/>
    </row>
    <row r="317" spans="1:49" ht="12.75" customHeight="1">
      <c r="A317" s="11"/>
      <c r="B317" s="11"/>
      <c r="C317" s="43"/>
      <c r="D317" s="43"/>
      <c r="E317" s="43"/>
      <c r="F317" s="6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X317" s="43"/>
      <c r="Y317" s="11"/>
      <c r="Z317" s="11"/>
      <c r="AA317" s="1"/>
      <c r="AB317" s="1"/>
      <c r="AC317" s="11"/>
      <c r="AD317" s="11"/>
      <c r="AE317" s="1"/>
      <c r="AF317" s="1"/>
      <c r="AG317" s="11"/>
      <c r="AT317" s="11"/>
      <c r="AU317" s="1"/>
      <c r="AV317" s="1"/>
      <c r="AW317" s="1"/>
    </row>
    <row r="318" spans="1:49" ht="12.75" customHeight="1">
      <c r="A318" s="11"/>
      <c r="B318" s="11"/>
      <c r="C318" s="43"/>
      <c r="D318" s="43"/>
      <c r="E318" s="43"/>
      <c r="F318" s="6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X318" s="43"/>
      <c r="Y318" s="11"/>
      <c r="Z318" s="11"/>
      <c r="AA318" s="1"/>
      <c r="AB318" s="1"/>
      <c r="AC318" s="11"/>
      <c r="AD318" s="11"/>
      <c r="AE318" s="1"/>
      <c r="AF318" s="1"/>
      <c r="AG318" s="11"/>
      <c r="AT318" s="11"/>
      <c r="AU318" s="1"/>
      <c r="AV318" s="1"/>
      <c r="AW318" s="1"/>
    </row>
    <row r="319" spans="1:49" ht="12.75" customHeight="1">
      <c r="A319" s="11"/>
      <c r="B319" s="11"/>
      <c r="C319" s="43"/>
      <c r="D319" s="43"/>
      <c r="E319" s="43"/>
      <c r="F319" s="6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X319" s="43"/>
      <c r="Y319" s="11"/>
      <c r="Z319" s="11"/>
      <c r="AA319" s="1"/>
      <c r="AB319" s="1"/>
      <c r="AC319" s="11"/>
      <c r="AD319" s="11"/>
      <c r="AE319" s="1"/>
      <c r="AF319" s="1"/>
      <c r="AG319" s="11"/>
      <c r="AT319" s="11"/>
      <c r="AU319" s="1"/>
      <c r="AV319" s="1"/>
      <c r="AW319" s="1"/>
    </row>
    <row r="320" spans="1:49" ht="12.75" customHeight="1">
      <c r="A320" s="11"/>
      <c r="B320" s="11"/>
      <c r="C320" s="43"/>
      <c r="D320" s="43"/>
      <c r="E320" s="43"/>
      <c r="F320" s="6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X320" s="43"/>
      <c r="Y320" s="11"/>
      <c r="Z320" s="11"/>
      <c r="AA320" s="1"/>
      <c r="AB320" s="1"/>
      <c r="AC320" s="11"/>
      <c r="AD320" s="11"/>
      <c r="AE320" s="1"/>
      <c r="AF320" s="1"/>
      <c r="AG320" s="11"/>
      <c r="AT320" s="11"/>
      <c r="AU320" s="1"/>
      <c r="AV320" s="1"/>
      <c r="AW320" s="1"/>
    </row>
    <row r="321" spans="1:49" ht="12.75" customHeight="1">
      <c r="A321" s="11"/>
      <c r="B321" s="11"/>
      <c r="C321" s="43"/>
      <c r="D321" s="43"/>
      <c r="E321" s="43"/>
      <c r="F321" s="6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X321" s="43"/>
      <c r="Y321" s="11"/>
      <c r="Z321" s="11"/>
      <c r="AA321" s="1"/>
      <c r="AB321" s="1"/>
      <c r="AC321" s="11"/>
      <c r="AD321" s="11"/>
      <c r="AE321" s="1"/>
      <c r="AF321" s="1"/>
      <c r="AG321" s="11"/>
      <c r="AT321" s="11"/>
      <c r="AU321" s="1"/>
      <c r="AV321" s="1"/>
      <c r="AW321" s="1"/>
    </row>
    <row r="322" spans="1:49" ht="12.75" customHeight="1">
      <c r="A322" s="11"/>
      <c r="B322" s="11"/>
      <c r="C322" s="43"/>
      <c r="D322" s="43"/>
      <c r="E322" s="43"/>
      <c r="F322" s="6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X322" s="43"/>
      <c r="Y322" s="11"/>
      <c r="Z322" s="11"/>
      <c r="AA322" s="1"/>
      <c r="AB322" s="1"/>
      <c r="AC322" s="11"/>
      <c r="AD322" s="11"/>
      <c r="AE322" s="1"/>
      <c r="AF322" s="1"/>
      <c r="AG322" s="11"/>
      <c r="AT322" s="11"/>
      <c r="AU322" s="1"/>
      <c r="AV322" s="1"/>
      <c r="AW322" s="1"/>
    </row>
    <row r="323" spans="1:49" ht="12.75" customHeight="1">
      <c r="A323" s="11"/>
      <c r="B323" s="11"/>
      <c r="C323" s="43"/>
      <c r="D323" s="43"/>
      <c r="E323" s="43"/>
      <c r="F323" s="6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X323" s="43"/>
      <c r="Y323" s="11"/>
      <c r="Z323" s="11"/>
      <c r="AA323" s="1"/>
      <c r="AB323" s="1"/>
      <c r="AC323" s="11"/>
      <c r="AD323" s="11"/>
      <c r="AE323" s="1"/>
      <c r="AF323" s="1"/>
      <c r="AG323" s="11"/>
      <c r="AT323" s="11"/>
      <c r="AU323" s="1"/>
      <c r="AV323" s="1"/>
      <c r="AW323" s="1"/>
    </row>
    <row r="324" spans="1:49" ht="12.75" customHeight="1">
      <c r="A324" s="11"/>
      <c r="B324" s="11"/>
      <c r="C324" s="43"/>
      <c r="D324" s="43"/>
      <c r="E324" s="43"/>
      <c r="F324" s="6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X324" s="43"/>
      <c r="Y324" s="11"/>
      <c r="Z324" s="11"/>
      <c r="AA324" s="1"/>
      <c r="AB324" s="1"/>
      <c r="AC324" s="11"/>
      <c r="AD324" s="11"/>
      <c r="AE324" s="1"/>
      <c r="AF324" s="1"/>
      <c r="AG324" s="11"/>
      <c r="AT324" s="11"/>
      <c r="AU324" s="1"/>
      <c r="AV324" s="1"/>
      <c r="AW324" s="1"/>
    </row>
    <row r="325" spans="1:49" ht="12.75" customHeight="1">
      <c r="A325" s="11"/>
      <c r="B325" s="11"/>
      <c r="C325" s="43"/>
      <c r="D325" s="43"/>
      <c r="E325" s="43"/>
      <c r="F325" s="6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X325" s="43"/>
      <c r="Y325" s="11"/>
      <c r="Z325" s="11"/>
      <c r="AA325" s="1"/>
      <c r="AB325" s="1"/>
      <c r="AC325" s="11"/>
      <c r="AD325" s="11"/>
      <c r="AE325" s="1"/>
      <c r="AF325" s="1"/>
      <c r="AG325" s="11"/>
      <c r="AT325" s="11"/>
      <c r="AU325" s="1"/>
      <c r="AV325" s="1"/>
      <c r="AW325" s="1"/>
    </row>
    <row r="326" spans="1:49" ht="12.75" customHeight="1">
      <c r="A326" s="11"/>
      <c r="B326" s="11"/>
      <c r="C326" s="43"/>
      <c r="D326" s="43"/>
      <c r="E326" s="43"/>
      <c r="F326" s="6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X326" s="43"/>
      <c r="Y326" s="11"/>
      <c r="Z326" s="11"/>
      <c r="AA326" s="1"/>
      <c r="AB326" s="1"/>
      <c r="AC326" s="11"/>
      <c r="AD326" s="11"/>
      <c r="AE326" s="1"/>
      <c r="AF326" s="1"/>
      <c r="AG326" s="11"/>
      <c r="AT326" s="11"/>
      <c r="AU326" s="1"/>
      <c r="AV326" s="1"/>
      <c r="AW326" s="1"/>
    </row>
    <row r="327" spans="1:49" ht="12.75" customHeight="1">
      <c r="A327" s="11"/>
      <c r="B327" s="11"/>
      <c r="C327" s="43"/>
      <c r="D327" s="43"/>
      <c r="E327" s="43"/>
      <c r="F327" s="6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X327" s="43"/>
      <c r="Y327" s="11"/>
      <c r="Z327" s="11"/>
      <c r="AA327" s="1"/>
      <c r="AB327" s="1"/>
      <c r="AC327" s="11"/>
      <c r="AD327" s="11"/>
      <c r="AE327" s="1"/>
      <c r="AF327" s="1"/>
      <c r="AG327" s="11"/>
      <c r="AT327" s="11"/>
      <c r="AU327" s="1"/>
      <c r="AV327" s="1"/>
      <c r="AW327" s="1"/>
    </row>
    <row r="328" spans="1:49" ht="12.75" customHeight="1">
      <c r="A328" s="11"/>
      <c r="B328" s="11"/>
      <c r="C328" s="43"/>
      <c r="D328" s="43"/>
      <c r="E328" s="43"/>
      <c r="F328" s="6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X328" s="43"/>
      <c r="Y328" s="11"/>
      <c r="Z328" s="11"/>
      <c r="AA328" s="1"/>
      <c r="AB328" s="1"/>
      <c r="AC328" s="11"/>
      <c r="AD328" s="11"/>
      <c r="AE328" s="1"/>
      <c r="AF328" s="1"/>
      <c r="AG328" s="11"/>
      <c r="AT328" s="11"/>
      <c r="AU328" s="1"/>
      <c r="AV328" s="1"/>
      <c r="AW328" s="1"/>
    </row>
    <row r="329" spans="1:49" ht="12.75" customHeight="1">
      <c r="A329" s="11"/>
      <c r="B329" s="11"/>
      <c r="C329" s="43"/>
      <c r="D329" s="43"/>
      <c r="E329" s="43"/>
      <c r="F329" s="6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X329" s="43"/>
      <c r="Y329" s="11"/>
      <c r="Z329" s="11"/>
      <c r="AA329" s="1"/>
      <c r="AB329" s="1"/>
      <c r="AC329" s="11"/>
      <c r="AD329" s="11"/>
      <c r="AE329" s="1"/>
      <c r="AF329" s="1"/>
      <c r="AG329" s="11"/>
      <c r="AT329" s="11"/>
      <c r="AU329" s="1"/>
      <c r="AV329" s="1"/>
      <c r="AW329" s="1"/>
    </row>
    <row r="330" spans="1:49" ht="12.75" customHeight="1">
      <c r="A330" s="11"/>
      <c r="B330" s="11"/>
      <c r="C330" s="43"/>
      <c r="D330" s="43"/>
      <c r="E330" s="43"/>
      <c r="F330" s="6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X330" s="43"/>
      <c r="Y330" s="11"/>
      <c r="Z330" s="11"/>
      <c r="AA330" s="1"/>
      <c r="AB330" s="1"/>
      <c r="AC330" s="11"/>
      <c r="AD330" s="11"/>
      <c r="AE330" s="1"/>
      <c r="AF330" s="1"/>
      <c r="AG330" s="11"/>
      <c r="AT330" s="11"/>
      <c r="AU330" s="1"/>
      <c r="AV330" s="1"/>
      <c r="AW330" s="1"/>
    </row>
    <row r="331" spans="1:49" ht="12.75" customHeight="1">
      <c r="A331" s="11"/>
      <c r="B331" s="11"/>
      <c r="C331" s="43"/>
      <c r="D331" s="43"/>
      <c r="E331" s="43"/>
      <c r="F331" s="6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X331" s="43"/>
      <c r="Y331" s="11"/>
      <c r="Z331" s="11"/>
      <c r="AA331" s="1"/>
      <c r="AB331" s="1"/>
      <c r="AC331" s="11"/>
      <c r="AD331" s="11"/>
      <c r="AE331" s="1"/>
      <c r="AF331" s="1"/>
      <c r="AG331" s="11"/>
      <c r="AT331" s="11"/>
      <c r="AU331" s="1"/>
      <c r="AV331" s="1"/>
      <c r="AW331" s="1"/>
    </row>
    <row r="332" spans="1:49" ht="12.75" customHeight="1">
      <c r="A332" s="11"/>
      <c r="B332" s="11"/>
      <c r="C332" s="43"/>
      <c r="D332" s="43"/>
      <c r="E332" s="43"/>
      <c r="F332" s="6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X332" s="43"/>
      <c r="Y332" s="11"/>
      <c r="Z332" s="11"/>
      <c r="AA332" s="1"/>
      <c r="AB332" s="1"/>
      <c r="AC332" s="11"/>
      <c r="AD332" s="11"/>
      <c r="AE332" s="1"/>
      <c r="AF332" s="1"/>
      <c r="AG332" s="11"/>
      <c r="AT332" s="11"/>
      <c r="AU332" s="1"/>
      <c r="AV332" s="1"/>
      <c r="AW332" s="1"/>
    </row>
    <row r="333" spans="1:49" ht="12.75" customHeight="1">
      <c r="A333" s="11"/>
      <c r="B333" s="11"/>
      <c r="C333" s="43"/>
      <c r="D333" s="43"/>
      <c r="E333" s="43"/>
      <c r="F333" s="6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X333" s="43"/>
      <c r="Y333" s="11"/>
      <c r="Z333" s="11"/>
      <c r="AA333" s="1"/>
      <c r="AB333" s="1"/>
      <c r="AC333" s="11"/>
      <c r="AD333" s="11"/>
      <c r="AE333" s="1"/>
      <c r="AF333" s="1"/>
      <c r="AG333" s="11"/>
      <c r="AT333" s="11"/>
      <c r="AU333" s="1"/>
      <c r="AV333" s="1"/>
      <c r="AW333" s="1"/>
    </row>
    <row r="334" spans="1:49" ht="12.75" customHeight="1">
      <c r="A334" s="11"/>
      <c r="B334" s="11"/>
      <c r="C334" s="43"/>
      <c r="D334" s="43"/>
      <c r="E334" s="43"/>
      <c r="F334" s="6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X334" s="43"/>
      <c r="Y334" s="11"/>
      <c r="Z334" s="11"/>
      <c r="AA334" s="1"/>
      <c r="AB334" s="1"/>
      <c r="AC334" s="11"/>
      <c r="AD334" s="11"/>
      <c r="AE334" s="1"/>
      <c r="AF334" s="1"/>
      <c r="AG334" s="11"/>
      <c r="AT334" s="11"/>
      <c r="AU334" s="1"/>
      <c r="AV334" s="1"/>
      <c r="AW334" s="1"/>
    </row>
    <row r="335" spans="1:49" ht="12.75" customHeight="1">
      <c r="A335" s="11"/>
      <c r="B335" s="11"/>
      <c r="C335" s="43"/>
      <c r="D335" s="43"/>
      <c r="E335" s="43"/>
      <c r="F335" s="6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X335" s="43"/>
      <c r="Y335" s="11"/>
      <c r="Z335" s="11"/>
      <c r="AA335" s="1"/>
      <c r="AB335" s="1"/>
      <c r="AC335" s="11"/>
      <c r="AD335" s="11"/>
      <c r="AE335" s="1"/>
      <c r="AF335" s="1"/>
      <c r="AG335" s="11"/>
      <c r="AT335" s="11"/>
      <c r="AU335" s="1"/>
      <c r="AV335" s="1"/>
      <c r="AW335" s="1"/>
    </row>
    <row r="336" spans="1:49" ht="12.75" customHeight="1">
      <c r="A336" s="11"/>
      <c r="B336" s="11"/>
      <c r="C336" s="43"/>
      <c r="D336" s="43"/>
      <c r="E336" s="43"/>
      <c r="F336" s="6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X336" s="43"/>
      <c r="Y336" s="11"/>
      <c r="Z336" s="11"/>
      <c r="AA336" s="1"/>
      <c r="AB336" s="1"/>
      <c r="AC336" s="11"/>
      <c r="AD336" s="11"/>
      <c r="AE336" s="1"/>
      <c r="AF336" s="1"/>
      <c r="AG336" s="11"/>
      <c r="AT336" s="11"/>
      <c r="AU336" s="1"/>
      <c r="AV336" s="1"/>
      <c r="AW336" s="1"/>
    </row>
    <row r="337" spans="1:49" ht="12.75" customHeight="1">
      <c r="A337" s="11"/>
      <c r="B337" s="11"/>
      <c r="C337" s="43"/>
      <c r="D337" s="43"/>
      <c r="E337" s="43"/>
      <c r="F337" s="6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X337" s="43"/>
      <c r="Y337" s="11"/>
      <c r="Z337" s="11"/>
      <c r="AA337" s="1"/>
      <c r="AB337" s="1"/>
      <c r="AC337" s="11"/>
      <c r="AD337" s="11"/>
      <c r="AE337" s="1"/>
      <c r="AF337" s="1"/>
      <c r="AG337" s="11"/>
      <c r="AT337" s="11"/>
      <c r="AU337" s="1"/>
      <c r="AV337" s="1"/>
      <c r="AW337" s="1"/>
    </row>
    <row r="338" spans="1:49" ht="12.75" customHeight="1">
      <c r="A338" s="11"/>
      <c r="B338" s="11"/>
      <c r="C338" s="43"/>
      <c r="D338" s="43"/>
      <c r="E338" s="43"/>
      <c r="F338" s="6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X338" s="43"/>
      <c r="Y338" s="11"/>
      <c r="Z338" s="11"/>
      <c r="AA338" s="1"/>
      <c r="AB338" s="1"/>
      <c r="AC338" s="11"/>
      <c r="AD338" s="11"/>
      <c r="AE338" s="1"/>
      <c r="AF338" s="1"/>
      <c r="AG338" s="11"/>
      <c r="AT338" s="11"/>
      <c r="AU338" s="1"/>
      <c r="AV338" s="1"/>
      <c r="AW338" s="1"/>
    </row>
    <row r="339" spans="1:49" ht="12.75" customHeight="1">
      <c r="A339" s="11"/>
      <c r="B339" s="11"/>
      <c r="C339" s="43"/>
      <c r="D339" s="43"/>
      <c r="E339" s="43"/>
      <c r="F339" s="6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X339" s="43"/>
      <c r="Y339" s="11"/>
      <c r="Z339" s="11"/>
      <c r="AA339" s="1"/>
      <c r="AB339" s="1"/>
      <c r="AC339" s="11"/>
      <c r="AD339" s="11"/>
      <c r="AE339" s="1"/>
      <c r="AF339" s="1"/>
      <c r="AG339" s="11"/>
      <c r="AT339" s="11"/>
      <c r="AU339" s="1"/>
      <c r="AV339" s="1"/>
      <c r="AW339" s="1"/>
    </row>
    <row r="340" spans="1:49" ht="12.75" customHeight="1">
      <c r="A340" s="11"/>
      <c r="B340" s="11"/>
      <c r="C340" s="43"/>
      <c r="D340" s="43"/>
      <c r="E340" s="43"/>
      <c r="F340" s="6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X340" s="43"/>
      <c r="Y340" s="11"/>
      <c r="Z340" s="11"/>
      <c r="AA340" s="1"/>
      <c r="AB340" s="1"/>
      <c r="AC340" s="11"/>
      <c r="AD340" s="11"/>
      <c r="AE340" s="1"/>
      <c r="AF340" s="1"/>
      <c r="AG340" s="11"/>
      <c r="AT340" s="11"/>
      <c r="AU340" s="1"/>
      <c r="AV340" s="1"/>
      <c r="AW340" s="1"/>
    </row>
    <row r="341" spans="1:49" ht="12.75" customHeight="1">
      <c r="A341" s="11"/>
      <c r="B341" s="11"/>
      <c r="C341" s="43"/>
      <c r="D341" s="43"/>
      <c r="E341" s="43"/>
      <c r="F341" s="6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X341" s="43"/>
      <c r="Y341" s="11"/>
      <c r="Z341" s="11"/>
      <c r="AA341" s="1"/>
      <c r="AB341" s="1"/>
      <c r="AC341" s="11"/>
      <c r="AD341" s="11"/>
      <c r="AE341" s="1"/>
      <c r="AF341" s="1"/>
      <c r="AG341" s="11"/>
      <c r="AT341" s="11"/>
      <c r="AU341" s="1"/>
      <c r="AV341" s="1"/>
      <c r="AW341" s="1"/>
    </row>
    <row r="342" spans="1:49" ht="12.75" customHeight="1">
      <c r="A342" s="11"/>
      <c r="B342" s="11"/>
      <c r="C342" s="43"/>
      <c r="D342" s="43"/>
      <c r="E342" s="43"/>
      <c r="F342" s="6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X342" s="43"/>
      <c r="Y342" s="11"/>
      <c r="Z342" s="11"/>
      <c r="AA342" s="1"/>
      <c r="AB342" s="1"/>
      <c r="AC342" s="11"/>
      <c r="AD342" s="11"/>
      <c r="AE342" s="1"/>
      <c r="AF342" s="1"/>
      <c r="AG342" s="11"/>
      <c r="AT342" s="11"/>
      <c r="AU342" s="1"/>
      <c r="AV342" s="1"/>
      <c r="AW342" s="1"/>
    </row>
    <row r="343" spans="1:49" ht="12.75" customHeight="1">
      <c r="A343" s="11"/>
      <c r="B343" s="11"/>
      <c r="C343" s="43"/>
      <c r="D343" s="43"/>
      <c r="E343" s="43"/>
      <c r="F343" s="6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X343" s="43"/>
      <c r="Y343" s="11"/>
      <c r="Z343" s="11"/>
      <c r="AA343" s="1"/>
      <c r="AB343" s="1"/>
      <c r="AC343" s="11"/>
      <c r="AD343" s="11"/>
      <c r="AE343" s="1"/>
      <c r="AF343" s="1"/>
      <c r="AG343" s="11"/>
      <c r="AT343" s="11"/>
      <c r="AU343" s="1"/>
      <c r="AV343" s="1"/>
      <c r="AW343" s="1"/>
    </row>
    <row r="344" spans="1:49" ht="12.75" customHeight="1">
      <c r="A344" s="11"/>
      <c r="B344" s="11"/>
      <c r="C344" s="43"/>
      <c r="D344" s="43"/>
      <c r="E344" s="43"/>
      <c r="F344" s="6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X344" s="43"/>
      <c r="Y344" s="11"/>
      <c r="Z344" s="11"/>
      <c r="AA344" s="1"/>
      <c r="AB344" s="1"/>
      <c r="AC344" s="11"/>
      <c r="AD344" s="11"/>
      <c r="AE344" s="1"/>
      <c r="AF344" s="1"/>
      <c r="AG344" s="11"/>
      <c r="AT344" s="11"/>
      <c r="AU344" s="1"/>
      <c r="AV344" s="1"/>
      <c r="AW344" s="1"/>
    </row>
    <row r="345" spans="1:49" ht="12.75" customHeight="1">
      <c r="A345" s="11"/>
      <c r="B345" s="11"/>
      <c r="C345" s="43"/>
      <c r="D345" s="43"/>
      <c r="E345" s="43"/>
      <c r="F345" s="6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X345" s="43"/>
      <c r="Y345" s="11"/>
      <c r="Z345" s="11"/>
      <c r="AA345" s="1"/>
      <c r="AB345" s="1"/>
      <c r="AC345" s="11"/>
      <c r="AD345" s="11"/>
      <c r="AE345" s="1"/>
      <c r="AF345" s="1"/>
      <c r="AG345" s="11"/>
      <c r="AT345" s="11"/>
      <c r="AU345" s="1"/>
      <c r="AV345" s="1"/>
      <c r="AW345" s="1"/>
    </row>
    <row r="346" spans="1:49" ht="12.75" customHeight="1">
      <c r="A346" s="11"/>
      <c r="B346" s="11"/>
      <c r="C346" s="43"/>
      <c r="D346" s="43"/>
      <c r="E346" s="43"/>
      <c r="F346" s="6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43"/>
      <c r="Y346" s="11"/>
      <c r="Z346" s="11"/>
      <c r="AA346" s="1"/>
      <c r="AB346" s="1"/>
      <c r="AC346" s="11"/>
      <c r="AD346" s="11"/>
      <c r="AE346" s="1"/>
      <c r="AF346" s="1"/>
      <c r="AG346" s="11"/>
      <c r="AT346" s="11"/>
      <c r="AU346" s="1"/>
      <c r="AV346" s="1"/>
      <c r="AW346" s="1"/>
    </row>
    <row r="347" spans="1:49" ht="12.75" customHeight="1">
      <c r="A347" s="11"/>
      <c r="B347" s="11"/>
      <c r="C347" s="43"/>
      <c r="D347" s="43"/>
      <c r="E347" s="43"/>
      <c r="F347" s="6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X347" s="43"/>
      <c r="Y347" s="11"/>
      <c r="Z347" s="11"/>
      <c r="AA347" s="1"/>
      <c r="AB347" s="1"/>
      <c r="AC347" s="11"/>
      <c r="AD347" s="11"/>
      <c r="AE347" s="1"/>
      <c r="AF347" s="1"/>
      <c r="AG347" s="11"/>
      <c r="AT347" s="11"/>
      <c r="AU347" s="1"/>
      <c r="AV347" s="1"/>
      <c r="AW347" s="1"/>
    </row>
    <row r="348" spans="1:49" ht="12.75" customHeight="1">
      <c r="A348" s="11"/>
      <c r="B348" s="11"/>
      <c r="C348" s="43"/>
      <c r="D348" s="43"/>
      <c r="E348" s="43"/>
      <c r="F348" s="6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X348" s="43"/>
      <c r="Y348" s="11"/>
      <c r="Z348" s="11"/>
      <c r="AA348" s="1"/>
      <c r="AB348" s="1"/>
      <c r="AC348" s="11"/>
      <c r="AD348" s="11"/>
      <c r="AE348" s="1"/>
      <c r="AF348" s="1"/>
      <c r="AG348" s="11"/>
      <c r="AT348" s="11"/>
      <c r="AU348" s="1"/>
      <c r="AV348" s="1"/>
      <c r="AW348" s="1"/>
    </row>
    <row r="349" spans="1:49" ht="12.75" customHeight="1">
      <c r="A349" s="11"/>
      <c r="B349" s="11"/>
      <c r="C349" s="43"/>
      <c r="D349" s="43"/>
      <c r="E349" s="43"/>
      <c r="F349" s="6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X349" s="43"/>
      <c r="Y349" s="11"/>
      <c r="Z349" s="11"/>
      <c r="AA349" s="1"/>
      <c r="AB349" s="1"/>
      <c r="AC349" s="11"/>
      <c r="AD349" s="11"/>
      <c r="AE349" s="1"/>
      <c r="AF349" s="1"/>
      <c r="AG349" s="11"/>
      <c r="AT349" s="11"/>
      <c r="AU349" s="1"/>
      <c r="AV349" s="1"/>
      <c r="AW349" s="1"/>
    </row>
    <row r="350" spans="1:49" ht="12.75" customHeight="1">
      <c r="A350" s="11"/>
      <c r="B350" s="11"/>
      <c r="C350" s="43"/>
      <c r="D350" s="43"/>
      <c r="E350" s="43"/>
      <c r="F350" s="6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X350" s="43"/>
      <c r="Y350" s="11"/>
      <c r="Z350" s="11"/>
      <c r="AA350" s="1"/>
      <c r="AB350" s="1"/>
      <c r="AC350" s="11"/>
      <c r="AD350" s="11"/>
      <c r="AE350" s="1"/>
      <c r="AF350" s="1"/>
      <c r="AG350" s="11"/>
      <c r="AT350" s="11"/>
      <c r="AU350" s="1"/>
      <c r="AV350" s="1"/>
      <c r="AW350" s="1"/>
    </row>
    <row r="351" spans="1:49" ht="12.75" customHeight="1">
      <c r="A351" s="11"/>
      <c r="B351" s="11"/>
      <c r="C351" s="43"/>
      <c r="D351" s="43"/>
      <c r="E351" s="43"/>
      <c r="F351" s="6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X351" s="43"/>
      <c r="Y351" s="11"/>
      <c r="Z351" s="11"/>
      <c r="AA351" s="1"/>
      <c r="AB351" s="1"/>
      <c r="AC351" s="11"/>
      <c r="AD351" s="11"/>
      <c r="AE351" s="1"/>
      <c r="AF351" s="1"/>
      <c r="AG351" s="11"/>
      <c r="AT351" s="11"/>
      <c r="AU351" s="1"/>
      <c r="AV351" s="1"/>
      <c r="AW351" s="1"/>
    </row>
    <row r="352" spans="1:49" ht="12.75" customHeight="1">
      <c r="A352" s="11"/>
      <c r="B352" s="11"/>
      <c r="C352" s="43"/>
      <c r="D352" s="43"/>
      <c r="E352" s="43"/>
      <c r="F352" s="6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X352" s="43"/>
      <c r="Y352" s="11"/>
      <c r="Z352" s="11"/>
      <c r="AA352" s="1"/>
      <c r="AB352" s="1"/>
      <c r="AC352" s="11"/>
      <c r="AD352" s="11"/>
      <c r="AE352" s="1"/>
      <c r="AF352" s="1"/>
      <c r="AG352" s="11"/>
      <c r="AT352" s="11"/>
      <c r="AU352" s="1"/>
      <c r="AV352" s="1"/>
      <c r="AW352" s="1"/>
    </row>
    <row r="353" spans="1:49" ht="12.75" customHeight="1">
      <c r="A353" s="11"/>
      <c r="B353" s="11"/>
      <c r="C353" s="43"/>
      <c r="D353" s="43"/>
      <c r="E353" s="43"/>
      <c r="F353" s="6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X353" s="43"/>
      <c r="Y353" s="11"/>
      <c r="Z353" s="11"/>
      <c r="AA353" s="1"/>
      <c r="AB353" s="1"/>
      <c r="AC353" s="11"/>
      <c r="AD353" s="11"/>
      <c r="AE353" s="1"/>
      <c r="AF353" s="1"/>
      <c r="AG353" s="11"/>
      <c r="AT353" s="11"/>
      <c r="AU353" s="1"/>
      <c r="AV353" s="1"/>
      <c r="AW353" s="1"/>
    </row>
    <row r="354" spans="1:49" ht="12.75" customHeight="1">
      <c r="A354" s="11"/>
      <c r="B354" s="11"/>
      <c r="C354" s="43"/>
      <c r="D354" s="43"/>
      <c r="E354" s="43"/>
      <c r="F354" s="6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X354" s="43"/>
      <c r="Y354" s="11"/>
      <c r="Z354" s="11"/>
      <c r="AA354" s="1"/>
      <c r="AB354" s="1"/>
      <c r="AC354" s="11"/>
      <c r="AD354" s="11"/>
      <c r="AE354" s="1"/>
      <c r="AF354" s="1"/>
      <c r="AG354" s="11"/>
      <c r="AT354" s="11"/>
      <c r="AU354" s="1"/>
      <c r="AV354" s="1"/>
      <c r="AW354" s="1"/>
    </row>
    <row r="355" spans="1:49" ht="12.75" customHeight="1">
      <c r="A355" s="11"/>
      <c r="B355" s="11"/>
      <c r="C355" s="43"/>
      <c r="D355" s="43"/>
      <c r="E355" s="43"/>
      <c r="F355" s="6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X355" s="43"/>
      <c r="Y355" s="11"/>
      <c r="Z355" s="11"/>
      <c r="AA355" s="1"/>
      <c r="AB355" s="1"/>
      <c r="AC355" s="11"/>
      <c r="AD355" s="11"/>
      <c r="AE355" s="1"/>
      <c r="AF355" s="1"/>
      <c r="AG355" s="11"/>
      <c r="AT355" s="11"/>
      <c r="AU355" s="1"/>
      <c r="AV355" s="1"/>
      <c r="AW355" s="1"/>
    </row>
    <row r="356" spans="1:49" ht="12.75" customHeight="1">
      <c r="A356" s="11"/>
      <c r="B356" s="11"/>
      <c r="C356" s="43"/>
      <c r="D356" s="43"/>
      <c r="E356" s="43"/>
      <c r="F356" s="6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X356" s="43"/>
      <c r="Y356" s="11"/>
      <c r="Z356" s="11"/>
      <c r="AA356" s="1"/>
      <c r="AB356" s="1"/>
      <c r="AC356" s="11"/>
      <c r="AD356" s="11"/>
      <c r="AE356" s="1"/>
      <c r="AF356" s="1"/>
      <c r="AG356" s="11"/>
      <c r="AT356" s="11"/>
      <c r="AU356" s="1"/>
      <c r="AV356" s="1"/>
      <c r="AW356" s="1"/>
    </row>
    <row r="357" spans="1:49" ht="12.75" customHeight="1">
      <c r="A357" s="11"/>
      <c r="B357" s="11"/>
      <c r="C357" s="43"/>
      <c r="D357" s="43"/>
      <c r="E357" s="43"/>
      <c r="F357" s="6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X357" s="43"/>
      <c r="Y357" s="11"/>
      <c r="Z357" s="11"/>
      <c r="AA357" s="1"/>
      <c r="AB357" s="1"/>
      <c r="AC357" s="11"/>
      <c r="AD357" s="11"/>
      <c r="AE357" s="1"/>
      <c r="AF357" s="1"/>
      <c r="AG357" s="11"/>
      <c r="AT357" s="11"/>
      <c r="AU357" s="1"/>
      <c r="AV357" s="1"/>
      <c r="AW357" s="1"/>
    </row>
    <row r="358" spans="1:49" ht="12.75" customHeight="1">
      <c r="A358" s="11"/>
      <c r="B358" s="11"/>
      <c r="C358" s="43"/>
      <c r="D358" s="43"/>
      <c r="E358" s="43"/>
      <c r="F358" s="6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X358" s="43"/>
      <c r="Y358" s="11"/>
      <c r="Z358" s="11"/>
      <c r="AA358" s="1"/>
      <c r="AB358" s="1"/>
      <c r="AC358" s="11"/>
      <c r="AD358" s="11"/>
      <c r="AE358" s="1"/>
      <c r="AF358" s="1"/>
      <c r="AG358" s="11"/>
      <c r="AT358" s="11"/>
      <c r="AU358" s="1"/>
      <c r="AV358" s="1"/>
      <c r="AW358" s="1"/>
    </row>
    <row r="359" spans="1:49" ht="12.75" customHeight="1">
      <c r="A359" s="11"/>
      <c r="B359" s="11"/>
      <c r="C359" s="43"/>
      <c r="D359" s="43"/>
      <c r="E359" s="43"/>
      <c r="F359" s="6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X359" s="43"/>
      <c r="Y359" s="11"/>
      <c r="Z359" s="11"/>
      <c r="AA359" s="1"/>
      <c r="AB359" s="1"/>
      <c r="AC359" s="11"/>
      <c r="AD359" s="11"/>
      <c r="AE359" s="1"/>
      <c r="AF359" s="1"/>
      <c r="AG359" s="11"/>
      <c r="AT359" s="11"/>
      <c r="AU359" s="1"/>
      <c r="AV359" s="1"/>
      <c r="AW359" s="1"/>
    </row>
    <row r="360" spans="1:49" ht="12.75" customHeight="1">
      <c r="A360" s="11"/>
      <c r="B360" s="11"/>
      <c r="C360" s="43"/>
      <c r="D360" s="43"/>
      <c r="E360" s="43"/>
      <c r="F360" s="6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X360" s="43"/>
      <c r="Y360" s="11"/>
      <c r="Z360" s="11"/>
      <c r="AA360" s="1"/>
      <c r="AB360" s="1"/>
      <c r="AC360" s="11"/>
      <c r="AD360" s="11"/>
      <c r="AE360" s="1"/>
      <c r="AF360" s="1"/>
      <c r="AG360" s="11"/>
      <c r="AT360" s="11"/>
      <c r="AU360" s="1"/>
      <c r="AV360" s="1"/>
      <c r="AW360" s="1"/>
    </row>
    <row r="361" spans="1:49" ht="12.75" customHeight="1">
      <c r="A361" s="11"/>
      <c r="B361" s="11"/>
      <c r="C361" s="43"/>
      <c r="D361" s="43"/>
      <c r="E361" s="43"/>
      <c r="F361" s="6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X361" s="43"/>
      <c r="Y361" s="11"/>
      <c r="Z361" s="11"/>
      <c r="AA361" s="1"/>
      <c r="AB361" s="1"/>
      <c r="AC361" s="11"/>
      <c r="AD361" s="11"/>
      <c r="AE361" s="1"/>
      <c r="AF361" s="1"/>
      <c r="AG361" s="11"/>
      <c r="AT361" s="11"/>
      <c r="AU361" s="1"/>
      <c r="AV361" s="1"/>
      <c r="AW361" s="1"/>
    </row>
    <row r="362" spans="1:49" ht="12.75" customHeight="1">
      <c r="A362" s="11"/>
      <c r="B362" s="11"/>
      <c r="C362" s="43"/>
      <c r="D362" s="43"/>
      <c r="E362" s="43"/>
      <c r="F362" s="6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X362" s="43"/>
      <c r="Y362" s="11"/>
      <c r="Z362" s="11"/>
      <c r="AA362" s="1"/>
      <c r="AB362" s="1"/>
      <c r="AC362" s="11"/>
      <c r="AD362" s="11"/>
      <c r="AE362" s="1"/>
      <c r="AF362" s="1"/>
      <c r="AG362" s="11"/>
      <c r="AT362" s="11"/>
      <c r="AU362" s="1"/>
      <c r="AV362" s="1"/>
      <c r="AW362" s="1"/>
    </row>
    <row r="363" spans="1:49" ht="12.75" customHeight="1">
      <c r="A363" s="11"/>
      <c r="B363" s="11"/>
      <c r="C363" s="43"/>
      <c r="D363" s="43"/>
      <c r="E363" s="43"/>
      <c r="F363" s="6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X363" s="43"/>
      <c r="Y363" s="11"/>
      <c r="Z363" s="11"/>
      <c r="AA363" s="1"/>
      <c r="AB363" s="1"/>
      <c r="AC363" s="11"/>
      <c r="AD363" s="11"/>
      <c r="AE363" s="1"/>
      <c r="AF363" s="1"/>
      <c r="AG363" s="11"/>
      <c r="AT363" s="11"/>
      <c r="AU363" s="1"/>
      <c r="AV363" s="1"/>
      <c r="AW363" s="1"/>
    </row>
    <row r="364" spans="1:49" ht="12.75" customHeight="1">
      <c r="A364" s="11"/>
      <c r="B364" s="11"/>
      <c r="C364" s="43"/>
      <c r="D364" s="43"/>
      <c r="E364" s="43"/>
      <c r="F364" s="6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X364" s="43"/>
      <c r="Y364" s="11"/>
      <c r="Z364" s="11"/>
      <c r="AA364" s="1"/>
      <c r="AB364" s="1"/>
      <c r="AC364" s="11"/>
      <c r="AD364" s="11"/>
      <c r="AE364" s="1"/>
      <c r="AF364" s="1"/>
      <c r="AG364" s="11"/>
      <c r="AT364" s="11"/>
      <c r="AU364" s="1"/>
      <c r="AV364" s="1"/>
      <c r="AW364" s="1"/>
    </row>
    <row r="365" spans="1:49" ht="12.75" customHeight="1">
      <c r="A365" s="11"/>
      <c r="B365" s="11"/>
      <c r="C365" s="43"/>
      <c r="D365" s="43"/>
      <c r="E365" s="43"/>
      <c r="F365" s="6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X365" s="43"/>
      <c r="Y365" s="11"/>
      <c r="Z365" s="11"/>
      <c r="AA365" s="1"/>
      <c r="AB365" s="1"/>
      <c r="AC365" s="11"/>
      <c r="AD365" s="11"/>
      <c r="AE365" s="1"/>
      <c r="AF365" s="1"/>
      <c r="AG365" s="11"/>
      <c r="AT365" s="11"/>
      <c r="AU365" s="1"/>
      <c r="AV365" s="1"/>
      <c r="AW365" s="1"/>
    </row>
    <row r="366" spans="1:49" ht="12.75" customHeight="1">
      <c r="A366" s="11"/>
      <c r="B366" s="11"/>
      <c r="C366" s="43"/>
      <c r="D366" s="43"/>
      <c r="E366" s="43"/>
      <c r="F366" s="6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X366" s="43"/>
      <c r="Y366" s="11"/>
      <c r="Z366" s="11"/>
      <c r="AA366" s="1"/>
      <c r="AB366" s="1"/>
      <c r="AC366" s="11"/>
      <c r="AD366" s="11"/>
      <c r="AE366" s="1"/>
      <c r="AF366" s="1"/>
      <c r="AG366" s="11"/>
      <c r="AT366" s="11"/>
      <c r="AU366" s="1"/>
      <c r="AV366" s="1"/>
      <c r="AW366" s="1"/>
    </row>
    <row r="367" spans="1:49" ht="12.75" customHeight="1">
      <c r="A367" s="11"/>
      <c r="B367" s="11"/>
      <c r="C367" s="43"/>
      <c r="D367" s="43"/>
      <c r="E367" s="43"/>
      <c r="F367" s="6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X367" s="43"/>
      <c r="Y367" s="11"/>
      <c r="Z367" s="11"/>
      <c r="AA367" s="1"/>
      <c r="AB367" s="1"/>
      <c r="AC367" s="11"/>
      <c r="AD367" s="11"/>
      <c r="AE367" s="1"/>
      <c r="AF367" s="1"/>
      <c r="AG367" s="11"/>
      <c r="AT367" s="11"/>
      <c r="AU367" s="1"/>
      <c r="AV367" s="1"/>
      <c r="AW367" s="1"/>
    </row>
    <row r="368" spans="1:49" ht="12.75" customHeight="1">
      <c r="A368" s="11"/>
      <c r="B368" s="11"/>
      <c r="C368" s="43"/>
      <c r="D368" s="43"/>
      <c r="E368" s="43"/>
      <c r="F368" s="6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X368" s="43"/>
      <c r="Y368" s="11"/>
      <c r="Z368" s="11"/>
      <c r="AA368" s="1"/>
      <c r="AB368" s="1"/>
      <c r="AC368" s="11"/>
      <c r="AD368" s="11"/>
      <c r="AE368" s="1"/>
      <c r="AF368" s="1"/>
      <c r="AG368" s="11"/>
      <c r="AT368" s="11"/>
      <c r="AU368" s="1"/>
      <c r="AV368" s="1"/>
      <c r="AW368" s="1"/>
    </row>
    <row r="369" spans="1:49" ht="12.75" customHeight="1">
      <c r="A369" s="11"/>
      <c r="B369" s="11"/>
      <c r="C369" s="43"/>
      <c r="D369" s="43"/>
      <c r="E369" s="43"/>
      <c r="F369" s="6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X369" s="43"/>
      <c r="Y369" s="11"/>
      <c r="Z369" s="11"/>
      <c r="AA369" s="1"/>
      <c r="AB369" s="1"/>
      <c r="AC369" s="11"/>
      <c r="AD369" s="11"/>
      <c r="AE369" s="1"/>
      <c r="AF369" s="1"/>
      <c r="AG369" s="11"/>
      <c r="AT369" s="11"/>
      <c r="AU369" s="1"/>
      <c r="AV369" s="1"/>
      <c r="AW369" s="1"/>
    </row>
    <row r="370" spans="1:49" ht="12.75" customHeight="1">
      <c r="A370" s="11"/>
      <c r="B370" s="11"/>
      <c r="C370" s="43"/>
      <c r="D370" s="43"/>
      <c r="E370" s="43"/>
      <c r="F370" s="6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X370" s="43"/>
      <c r="Y370" s="11"/>
      <c r="Z370" s="11"/>
      <c r="AA370" s="1"/>
      <c r="AB370" s="1"/>
      <c r="AC370" s="11"/>
      <c r="AD370" s="11"/>
      <c r="AE370" s="1"/>
      <c r="AF370" s="1"/>
      <c r="AG370" s="11"/>
      <c r="AT370" s="11"/>
      <c r="AU370" s="1"/>
      <c r="AV370" s="1"/>
      <c r="AW370" s="1"/>
    </row>
    <row r="371" spans="1:49" ht="12.75" customHeight="1">
      <c r="A371" s="11"/>
      <c r="B371" s="11"/>
      <c r="C371" s="43"/>
      <c r="D371" s="43"/>
      <c r="E371" s="43"/>
      <c r="F371" s="6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X371" s="43"/>
      <c r="Y371" s="11"/>
      <c r="Z371" s="11"/>
      <c r="AA371" s="1"/>
      <c r="AB371" s="1"/>
      <c r="AC371" s="11"/>
      <c r="AD371" s="11"/>
      <c r="AE371" s="1"/>
      <c r="AF371" s="1"/>
      <c r="AG371" s="11"/>
      <c r="AT371" s="11"/>
      <c r="AU371" s="1"/>
      <c r="AV371" s="1"/>
      <c r="AW371" s="1"/>
    </row>
    <row r="372" spans="1:49" ht="12.75" customHeight="1">
      <c r="A372" s="11"/>
      <c r="B372" s="11"/>
      <c r="C372" s="43"/>
      <c r="D372" s="43"/>
      <c r="E372" s="43"/>
      <c r="F372" s="6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X372" s="43"/>
      <c r="Y372" s="11"/>
      <c r="Z372" s="11"/>
      <c r="AA372" s="1"/>
      <c r="AB372" s="1"/>
      <c r="AC372" s="11"/>
      <c r="AD372" s="11"/>
      <c r="AE372" s="1"/>
      <c r="AF372" s="1"/>
      <c r="AG372" s="11"/>
      <c r="AT372" s="11"/>
      <c r="AU372" s="1"/>
      <c r="AV372" s="1"/>
      <c r="AW372" s="1"/>
    </row>
    <row r="373" spans="1:49" ht="12.75" customHeight="1">
      <c r="A373" s="11"/>
      <c r="B373" s="11"/>
      <c r="C373" s="43"/>
      <c r="D373" s="43"/>
      <c r="E373" s="43"/>
      <c r="F373" s="6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X373" s="43"/>
      <c r="Y373" s="11"/>
      <c r="Z373" s="11"/>
      <c r="AA373" s="1"/>
      <c r="AB373" s="1"/>
      <c r="AC373" s="11"/>
      <c r="AD373" s="11"/>
      <c r="AE373" s="1"/>
      <c r="AF373" s="1"/>
      <c r="AG373" s="11"/>
      <c r="AT373" s="11"/>
      <c r="AU373" s="1"/>
      <c r="AV373" s="1"/>
      <c r="AW373" s="1"/>
    </row>
    <row r="374" spans="1:49" ht="12.75" customHeight="1">
      <c r="A374" s="11"/>
      <c r="B374" s="11"/>
      <c r="C374" s="43"/>
      <c r="D374" s="43"/>
      <c r="E374" s="43"/>
      <c r="F374" s="6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X374" s="43"/>
      <c r="Y374" s="11"/>
      <c r="Z374" s="11"/>
      <c r="AA374" s="1"/>
      <c r="AB374" s="1"/>
      <c r="AC374" s="11"/>
      <c r="AD374" s="11"/>
      <c r="AE374" s="1"/>
      <c r="AF374" s="1"/>
      <c r="AG374" s="11"/>
      <c r="AT374" s="11"/>
      <c r="AU374" s="1"/>
      <c r="AV374" s="1"/>
      <c r="AW374" s="1"/>
    </row>
    <row r="375" spans="1:49" ht="12.75" customHeight="1">
      <c r="A375" s="11"/>
      <c r="B375" s="11"/>
      <c r="C375" s="43"/>
      <c r="D375" s="43"/>
      <c r="E375" s="43"/>
      <c r="F375" s="6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X375" s="43"/>
      <c r="Y375" s="11"/>
      <c r="Z375" s="11"/>
      <c r="AA375" s="1"/>
      <c r="AB375" s="1"/>
      <c r="AC375" s="11"/>
      <c r="AD375" s="11"/>
      <c r="AE375" s="1"/>
      <c r="AF375" s="1"/>
      <c r="AG375" s="11"/>
      <c r="AT375" s="11"/>
      <c r="AU375" s="1"/>
      <c r="AV375" s="1"/>
      <c r="AW375" s="1"/>
    </row>
    <row r="376" spans="1:49" ht="12.75" customHeight="1">
      <c r="A376" s="11"/>
      <c r="B376" s="11"/>
      <c r="C376" s="43"/>
      <c r="D376" s="43"/>
      <c r="E376" s="43"/>
      <c r="F376" s="6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X376" s="43"/>
      <c r="Y376" s="11"/>
      <c r="Z376" s="11"/>
      <c r="AA376" s="1"/>
      <c r="AB376" s="1"/>
      <c r="AC376" s="11"/>
      <c r="AD376" s="11"/>
      <c r="AE376" s="1"/>
      <c r="AF376" s="1"/>
      <c r="AG376" s="11"/>
      <c r="AT376" s="11"/>
      <c r="AU376" s="1"/>
      <c r="AV376" s="1"/>
      <c r="AW376" s="1"/>
    </row>
    <row r="377" spans="1:49" ht="12.75" customHeight="1">
      <c r="A377" s="11"/>
      <c r="B377" s="11"/>
      <c r="C377" s="43"/>
      <c r="D377" s="43"/>
      <c r="E377" s="43"/>
      <c r="F377" s="6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X377" s="43"/>
      <c r="Y377" s="11"/>
      <c r="Z377" s="11"/>
      <c r="AA377" s="1"/>
      <c r="AB377" s="1"/>
      <c r="AC377" s="11"/>
      <c r="AD377" s="11"/>
      <c r="AE377" s="1"/>
      <c r="AF377" s="1"/>
      <c r="AG377" s="11"/>
      <c r="AT377" s="11"/>
      <c r="AU377" s="1"/>
      <c r="AV377" s="1"/>
      <c r="AW377" s="1"/>
    </row>
    <row r="378" spans="1:49" ht="12.75" customHeight="1">
      <c r="A378" s="11"/>
      <c r="B378" s="11"/>
      <c r="C378" s="43"/>
      <c r="D378" s="43"/>
      <c r="E378" s="43"/>
      <c r="F378" s="6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X378" s="43"/>
      <c r="Y378" s="11"/>
      <c r="Z378" s="11"/>
      <c r="AA378" s="1"/>
      <c r="AB378" s="1"/>
      <c r="AC378" s="11"/>
      <c r="AD378" s="11"/>
      <c r="AE378" s="1"/>
      <c r="AF378" s="1"/>
      <c r="AG378" s="11"/>
      <c r="AT378" s="11"/>
      <c r="AU378" s="1"/>
      <c r="AV378" s="1"/>
      <c r="AW378" s="1"/>
    </row>
    <row r="379" spans="1:49" ht="12.75" customHeight="1">
      <c r="A379" s="11"/>
      <c r="B379" s="11"/>
      <c r="C379" s="43"/>
      <c r="D379" s="43"/>
      <c r="E379" s="43"/>
      <c r="F379" s="6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X379" s="43"/>
      <c r="Y379" s="11"/>
      <c r="Z379" s="11"/>
      <c r="AA379" s="1"/>
      <c r="AB379" s="1"/>
      <c r="AC379" s="11"/>
      <c r="AD379" s="11"/>
      <c r="AE379" s="1"/>
      <c r="AF379" s="1"/>
      <c r="AG379" s="11"/>
      <c r="AT379" s="11"/>
      <c r="AU379" s="1"/>
      <c r="AV379" s="1"/>
      <c r="AW379" s="1"/>
    </row>
    <row r="380" spans="1:49" ht="12.75" customHeight="1">
      <c r="A380" s="11"/>
      <c r="B380" s="11"/>
      <c r="C380" s="43"/>
      <c r="D380" s="43"/>
      <c r="E380" s="43"/>
      <c r="F380" s="6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X380" s="43"/>
      <c r="Y380" s="11"/>
      <c r="Z380" s="11"/>
      <c r="AA380" s="1"/>
      <c r="AB380" s="1"/>
      <c r="AC380" s="11"/>
      <c r="AD380" s="11"/>
      <c r="AE380" s="1"/>
      <c r="AF380" s="1"/>
      <c r="AG380" s="11"/>
      <c r="AT380" s="11"/>
      <c r="AU380" s="1"/>
      <c r="AV380" s="1"/>
      <c r="AW380" s="1"/>
    </row>
    <row r="381" spans="1:49" ht="12.75" customHeight="1">
      <c r="A381" s="11"/>
      <c r="B381" s="11"/>
      <c r="C381" s="43"/>
      <c r="D381" s="43"/>
      <c r="E381" s="43"/>
      <c r="F381" s="6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X381" s="43"/>
      <c r="Y381" s="11"/>
      <c r="Z381" s="11"/>
      <c r="AA381" s="1"/>
      <c r="AB381" s="1"/>
      <c r="AC381" s="11"/>
      <c r="AD381" s="11"/>
      <c r="AE381" s="1"/>
      <c r="AF381" s="1"/>
      <c r="AG381" s="11"/>
      <c r="AT381" s="11"/>
      <c r="AU381" s="1"/>
      <c r="AV381" s="1"/>
      <c r="AW381" s="1"/>
    </row>
    <row r="382" spans="1:49" ht="12.75" customHeight="1">
      <c r="A382" s="11"/>
      <c r="B382" s="11"/>
      <c r="C382" s="43"/>
      <c r="D382" s="43"/>
      <c r="E382" s="43"/>
      <c r="F382" s="6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X382" s="43"/>
      <c r="Y382" s="11"/>
      <c r="Z382" s="11"/>
      <c r="AA382" s="1"/>
      <c r="AB382" s="1"/>
      <c r="AC382" s="11"/>
      <c r="AD382" s="11"/>
      <c r="AE382" s="1"/>
      <c r="AF382" s="1"/>
      <c r="AG382" s="11"/>
      <c r="AT382" s="11"/>
      <c r="AU382" s="1"/>
      <c r="AV382" s="1"/>
      <c r="AW382" s="1"/>
    </row>
    <row r="383" spans="1:49" ht="12.75" customHeight="1">
      <c r="A383" s="11"/>
      <c r="B383" s="11"/>
      <c r="C383" s="43"/>
      <c r="D383" s="43"/>
      <c r="E383" s="43"/>
      <c r="F383" s="6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X383" s="43"/>
      <c r="Y383" s="11"/>
      <c r="Z383" s="11"/>
      <c r="AA383" s="1"/>
      <c r="AB383" s="1"/>
      <c r="AC383" s="11"/>
      <c r="AD383" s="11"/>
      <c r="AE383" s="1"/>
      <c r="AF383" s="1"/>
      <c r="AG383" s="11"/>
      <c r="AT383" s="11"/>
      <c r="AU383" s="1"/>
      <c r="AV383" s="1"/>
      <c r="AW383" s="1"/>
    </row>
    <row r="384" spans="1:49" ht="12.75" customHeight="1">
      <c r="A384" s="11"/>
      <c r="B384" s="11"/>
      <c r="C384" s="43"/>
      <c r="D384" s="43"/>
      <c r="E384" s="43"/>
      <c r="F384" s="6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X384" s="43"/>
      <c r="Y384" s="11"/>
      <c r="Z384" s="11"/>
      <c r="AA384" s="1"/>
      <c r="AB384" s="1"/>
      <c r="AC384" s="11"/>
      <c r="AD384" s="11"/>
      <c r="AE384" s="1"/>
      <c r="AF384" s="1"/>
      <c r="AG384" s="11"/>
      <c r="AT384" s="11"/>
      <c r="AU384" s="1"/>
      <c r="AV384" s="1"/>
      <c r="AW384" s="1"/>
    </row>
    <row r="385" spans="1:49" ht="12.75" customHeight="1">
      <c r="A385" s="11"/>
      <c r="B385" s="11"/>
      <c r="C385" s="43"/>
      <c r="D385" s="43"/>
      <c r="E385" s="43"/>
      <c r="F385" s="6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X385" s="43"/>
      <c r="Y385" s="11"/>
      <c r="Z385" s="11"/>
      <c r="AA385" s="1"/>
      <c r="AB385" s="1"/>
      <c r="AC385" s="11"/>
      <c r="AD385" s="11"/>
      <c r="AE385" s="1"/>
      <c r="AF385" s="1"/>
      <c r="AG385" s="11"/>
      <c r="AT385" s="11"/>
      <c r="AU385" s="1"/>
      <c r="AV385" s="1"/>
      <c r="AW385" s="1"/>
    </row>
    <row r="386" spans="1:49" ht="12.75" customHeight="1">
      <c r="A386" s="11"/>
      <c r="B386" s="11"/>
      <c r="C386" s="43"/>
      <c r="D386" s="43"/>
      <c r="E386" s="43"/>
      <c r="F386" s="6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X386" s="43"/>
      <c r="Y386" s="11"/>
      <c r="Z386" s="11"/>
      <c r="AA386" s="1"/>
      <c r="AB386" s="1"/>
      <c r="AC386" s="11"/>
      <c r="AD386" s="11"/>
      <c r="AE386" s="1"/>
      <c r="AF386" s="1"/>
      <c r="AG386" s="11"/>
      <c r="AT386" s="11"/>
      <c r="AU386" s="1"/>
      <c r="AV386" s="1"/>
      <c r="AW386" s="1"/>
    </row>
    <row r="387" spans="1:49" ht="12.75" customHeight="1">
      <c r="A387" s="11"/>
      <c r="B387" s="11"/>
      <c r="C387" s="43"/>
      <c r="D387" s="43"/>
      <c r="E387" s="43"/>
      <c r="F387" s="6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X387" s="43"/>
      <c r="Y387" s="11"/>
      <c r="Z387" s="11"/>
      <c r="AA387" s="1"/>
      <c r="AB387" s="1"/>
      <c r="AC387" s="11"/>
      <c r="AD387" s="11"/>
      <c r="AE387" s="1"/>
      <c r="AF387" s="1"/>
      <c r="AG387" s="11"/>
      <c r="AT387" s="11"/>
      <c r="AU387" s="1"/>
      <c r="AV387" s="1"/>
      <c r="AW387" s="1"/>
    </row>
    <row r="388" spans="1:49" ht="12.75" customHeight="1">
      <c r="A388" s="11"/>
      <c r="B388" s="11"/>
      <c r="C388" s="43"/>
      <c r="D388" s="43"/>
      <c r="E388" s="43"/>
      <c r="F388" s="6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X388" s="43"/>
      <c r="Y388" s="11"/>
      <c r="Z388" s="11"/>
      <c r="AA388" s="1"/>
      <c r="AB388" s="1"/>
      <c r="AC388" s="11"/>
      <c r="AD388" s="11"/>
      <c r="AE388" s="1"/>
      <c r="AF388" s="1"/>
      <c r="AG388" s="11"/>
      <c r="AT388" s="11"/>
      <c r="AU388" s="1"/>
      <c r="AV388" s="1"/>
      <c r="AW388" s="1"/>
    </row>
    <row r="389" spans="1:49" ht="12.75" customHeight="1">
      <c r="A389" s="11"/>
      <c r="B389" s="11"/>
      <c r="C389" s="43"/>
      <c r="D389" s="43"/>
      <c r="E389" s="43"/>
      <c r="F389" s="6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43"/>
      <c r="Y389" s="11"/>
      <c r="Z389" s="11"/>
      <c r="AA389" s="1"/>
      <c r="AB389" s="1"/>
      <c r="AC389" s="11"/>
      <c r="AD389" s="11"/>
      <c r="AE389" s="1"/>
      <c r="AF389" s="1"/>
      <c r="AG389" s="11"/>
      <c r="AT389" s="11"/>
      <c r="AU389" s="1"/>
      <c r="AV389" s="1"/>
      <c r="AW389" s="1"/>
    </row>
    <row r="390" spans="1:49" ht="12.75" customHeight="1">
      <c r="A390" s="11"/>
      <c r="B390" s="11"/>
      <c r="C390" s="43"/>
      <c r="D390" s="43"/>
      <c r="E390" s="43"/>
      <c r="F390" s="6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X390" s="43"/>
      <c r="Y390" s="11"/>
      <c r="Z390" s="11"/>
      <c r="AA390" s="1"/>
      <c r="AB390" s="1"/>
      <c r="AC390" s="11"/>
      <c r="AD390" s="11"/>
      <c r="AE390" s="1"/>
      <c r="AF390" s="1"/>
      <c r="AG390" s="11"/>
      <c r="AT390" s="11"/>
      <c r="AU390" s="1"/>
      <c r="AV390" s="1"/>
      <c r="AW390" s="1"/>
    </row>
    <row r="391" spans="1:49" ht="12.75" customHeight="1">
      <c r="A391" s="11"/>
      <c r="B391" s="11"/>
      <c r="C391" s="43"/>
      <c r="D391" s="43"/>
      <c r="E391" s="43"/>
      <c r="F391" s="6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X391" s="43"/>
      <c r="Y391" s="11"/>
      <c r="Z391" s="11"/>
      <c r="AA391" s="1"/>
      <c r="AB391" s="1"/>
      <c r="AC391" s="11"/>
      <c r="AD391" s="11"/>
      <c r="AE391" s="1"/>
      <c r="AF391" s="1"/>
      <c r="AG391" s="11"/>
      <c r="AT391" s="11"/>
      <c r="AU391" s="1"/>
      <c r="AV391" s="1"/>
      <c r="AW391" s="1"/>
    </row>
    <row r="392" spans="1:49" ht="12.75" customHeight="1">
      <c r="A392" s="11"/>
      <c r="B392" s="11"/>
      <c r="C392" s="43"/>
      <c r="D392" s="43"/>
      <c r="E392" s="43"/>
      <c r="F392" s="6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X392" s="43"/>
      <c r="Y392" s="11"/>
      <c r="Z392" s="11"/>
      <c r="AA392" s="1"/>
      <c r="AB392" s="1"/>
      <c r="AC392" s="11"/>
      <c r="AD392" s="11"/>
      <c r="AE392" s="1"/>
      <c r="AF392" s="1"/>
      <c r="AG392" s="11"/>
      <c r="AT392" s="11"/>
      <c r="AU392" s="1"/>
      <c r="AV392" s="1"/>
      <c r="AW392" s="1"/>
    </row>
    <row r="393" spans="1:49" ht="12.75" customHeight="1">
      <c r="A393" s="11"/>
      <c r="B393" s="11"/>
      <c r="C393" s="43"/>
      <c r="D393" s="43"/>
      <c r="E393" s="43"/>
      <c r="F393" s="6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X393" s="43"/>
      <c r="Y393" s="11"/>
      <c r="Z393" s="11"/>
      <c r="AA393" s="1"/>
      <c r="AB393" s="1"/>
      <c r="AC393" s="11"/>
      <c r="AD393" s="11"/>
      <c r="AE393" s="1"/>
      <c r="AF393" s="1"/>
      <c r="AG393" s="11"/>
      <c r="AT393" s="11"/>
      <c r="AU393" s="1"/>
      <c r="AV393" s="1"/>
      <c r="AW393" s="1"/>
    </row>
    <row r="394" spans="1:49" ht="12.75" customHeight="1">
      <c r="A394" s="11"/>
      <c r="B394" s="11"/>
      <c r="C394" s="43"/>
      <c r="D394" s="43"/>
      <c r="E394" s="43"/>
      <c r="F394" s="6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X394" s="43"/>
      <c r="Y394" s="11"/>
      <c r="Z394" s="11"/>
      <c r="AA394" s="1"/>
      <c r="AB394" s="1"/>
      <c r="AC394" s="11"/>
      <c r="AD394" s="11"/>
      <c r="AE394" s="1"/>
      <c r="AF394" s="1"/>
      <c r="AG394" s="11"/>
      <c r="AT394" s="11"/>
      <c r="AU394" s="1"/>
      <c r="AV394" s="1"/>
      <c r="AW394" s="1"/>
    </row>
    <row r="395" spans="1:49" ht="12.75" customHeight="1">
      <c r="A395" s="11"/>
      <c r="B395" s="11"/>
      <c r="C395" s="43"/>
      <c r="D395" s="43"/>
      <c r="E395" s="43"/>
      <c r="F395" s="6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X395" s="43"/>
      <c r="Y395" s="11"/>
      <c r="Z395" s="11"/>
      <c r="AA395" s="1"/>
      <c r="AB395" s="1"/>
      <c r="AC395" s="11"/>
      <c r="AD395" s="11"/>
      <c r="AE395" s="1"/>
      <c r="AF395" s="1"/>
      <c r="AG395" s="11"/>
      <c r="AT395" s="11"/>
      <c r="AU395" s="1"/>
      <c r="AV395" s="1"/>
      <c r="AW395" s="1"/>
    </row>
    <row r="396" spans="1:49" ht="12.75" customHeight="1">
      <c r="A396" s="11"/>
      <c r="B396" s="11"/>
      <c r="C396" s="43"/>
      <c r="D396" s="43"/>
      <c r="E396" s="43"/>
      <c r="F396" s="6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X396" s="43"/>
      <c r="Y396" s="11"/>
      <c r="Z396" s="11"/>
      <c r="AA396" s="1"/>
      <c r="AB396" s="1"/>
      <c r="AC396" s="11"/>
      <c r="AD396" s="11"/>
      <c r="AE396" s="1"/>
      <c r="AF396" s="1"/>
      <c r="AG396" s="11"/>
      <c r="AT396" s="11"/>
      <c r="AU396" s="1"/>
      <c r="AV396" s="1"/>
      <c r="AW396" s="1"/>
    </row>
    <row r="397" spans="1:49" ht="12.75" customHeight="1">
      <c r="A397" s="11"/>
      <c r="B397" s="11"/>
      <c r="C397" s="43"/>
      <c r="D397" s="43"/>
      <c r="E397" s="43"/>
      <c r="F397" s="6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X397" s="43"/>
      <c r="Y397" s="11"/>
      <c r="Z397" s="11"/>
      <c r="AA397" s="1"/>
      <c r="AB397" s="1"/>
      <c r="AC397" s="11"/>
      <c r="AD397" s="11"/>
      <c r="AE397" s="1"/>
      <c r="AF397" s="1"/>
      <c r="AG397" s="11"/>
      <c r="AT397" s="11"/>
      <c r="AU397" s="1"/>
      <c r="AV397" s="1"/>
      <c r="AW397" s="1"/>
    </row>
    <row r="398" spans="1:49" ht="12.75" customHeight="1">
      <c r="A398" s="11"/>
      <c r="B398" s="11"/>
      <c r="C398" s="43"/>
      <c r="D398" s="43"/>
      <c r="E398" s="43"/>
      <c r="F398" s="6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X398" s="43"/>
      <c r="Y398" s="11"/>
      <c r="Z398" s="11"/>
      <c r="AA398" s="1"/>
      <c r="AB398" s="1"/>
      <c r="AC398" s="11"/>
      <c r="AD398" s="11"/>
      <c r="AE398" s="1"/>
      <c r="AF398" s="1"/>
      <c r="AG398" s="11"/>
      <c r="AT398" s="11"/>
      <c r="AU398" s="1"/>
      <c r="AV398" s="1"/>
      <c r="AW398" s="1"/>
    </row>
    <row r="399" spans="1:49" ht="12.75" customHeight="1">
      <c r="A399" s="11"/>
      <c r="B399" s="11"/>
      <c r="C399" s="43"/>
      <c r="D399" s="43"/>
      <c r="E399" s="43"/>
      <c r="F399" s="6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X399" s="43"/>
      <c r="Y399" s="11"/>
      <c r="Z399" s="11"/>
      <c r="AA399" s="1"/>
      <c r="AB399" s="1"/>
      <c r="AC399" s="11"/>
      <c r="AD399" s="11"/>
      <c r="AE399" s="1"/>
      <c r="AF399" s="1"/>
      <c r="AG399" s="11"/>
      <c r="AT399" s="11"/>
      <c r="AU399" s="1"/>
      <c r="AV399" s="1"/>
      <c r="AW399" s="1"/>
    </row>
    <row r="400" spans="1:49" ht="12.75" customHeight="1">
      <c r="A400" s="11"/>
      <c r="B400" s="11"/>
      <c r="C400" s="43"/>
      <c r="D400" s="43"/>
      <c r="E400" s="43"/>
      <c r="F400" s="6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X400" s="43"/>
      <c r="Y400" s="11"/>
      <c r="Z400" s="11"/>
      <c r="AA400" s="1"/>
      <c r="AB400" s="1"/>
      <c r="AC400" s="11"/>
      <c r="AD400" s="11"/>
      <c r="AE400" s="1"/>
      <c r="AF400" s="1"/>
      <c r="AG400" s="11"/>
      <c r="AT400" s="11"/>
      <c r="AU400" s="1"/>
      <c r="AV400" s="1"/>
      <c r="AW400" s="1"/>
    </row>
    <row r="401" spans="1:49" ht="12.75" customHeight="1">
      <c r="A401" s="11"/>
      <c r="B401" s="11"/>
      <c r="C401" s="43"/>
      <c r="D401" s="43"/>
      <c r="E401" s="43"/>
      <c r="F401" s="6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X401" s="43"/>
      <c r="Y401" s="11"/>
      <c r="Z401" s="11"/>
      <c r="AA401" s="1"/>
      <c r="AB401" s="1"/>
      <c r="AC401" s="11"/>
      <c r="AD401" s="11"/>
      <c r="AE401" s="1"/>
      <c r="AF401" s="1"/>
      <c r="AG401" s="11"/>
      <c r="AT401" s="11"/>
      <c r="AU401" s="1"/>
      <c r="AV401" s="1"/>
      <c r="AW401" s="1"/>
    </row>
    <row r="402" spans="1:49" ht="12.75" customHeight="1">
      <c r="A402" s="11"/>
      <c r="B402" s="11"/>
      <c r="C402" s="43"/>
      <c r="D402" s="43"/>
      <c r="E402" s="43"/>
      <c r="F402" s="6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X402" s="43"/>
      <c r="Y402" s="11"/>
      <c r="Z402" s="11"/>
      <c r="AA402" s="1"/>
      <c r="AB402" s="1"/>
      <c r="AC402" s="11"/>
      <c r="AD402" s="11"/>
      <c r="AE402" s="1"/>
      <c r="AF402" s="1"/>
      <c r="AG402" s="11"/>
      <c r="AT402" s="11"/>
      <c r="AU402" s="1"/>
      <c r="AV402" s="1"/>
      <c r="AW402" s="1"/>
    </row>
    <row r="403" spans="1:49" ht="12.75" customHeight="1">
      <c r="A403" s="11"/>
      <c r="B403" s="11"/>
      <c r="C403" s="43"/>
      <c r="D403" s="43"/>
      <c r="E403" s="43"/>
      <c r="F403" s="6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X403" s="43"/>
      <c r="Y403" s="11"/>
      <c r="Z403" s="11"/>
      <c r="AA403" s="1"/>
      <c r="AB403" s="1"/>
      <c r="AC403" s="11"/>
      <c r="AD403" s="11"/>
      <c r="AE403" s="1"/>
      <c r="AF403" s="1"/>
      <c r="AG403" s="11"/>
      <c r="AT403" s="11"/>
      <c r="AU403" s="1"/>
      <c r="AV403" s="1"/>
      <c r="AW403" s="1"/>
    </row>
    <row r="404" spans="1:49" ht="12.75" customHeight="1">
      <c r="A404" s="11"/>
      <c r="B404" s="11"/>
      <c r="C404" s="43"/>
      <c r="D404" s="43"/>
      <c r="E404" s="43"/>
      <c r="F404" s="6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X404" s="43"/>
      <c r="Y404" s="11"/>
      <c r="Z404" s="11"/>
      <c r="AA404" s="1"/>
      <c r="AB404" s="1"/>
      <c r="AC404" s="11"/>
      <c r="AD404" s="11"/>
      <c r="AE404" s="1"/>
      <c r="AF404" s="1"/>
      <c r="AG404" s="11"/>
      <c r="AT404" s="11"/>
      <c r="AU404" s="1"/>
      <c r="AV404" s="1"/>
      <c r="AW404" s="1"/>
    </row>
    <row r="405" spans="1:49" ht="12.75" customHeight="1">
      <c r="A405" s="11"/>
      <c r="B405" s="11"/>
      <c r="C405" s="43"/>
      <c r="D405" s="43"/>
      <c r="E405" s="43"/>
      <c r="F405" s="6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X405" s="43"/>
      <c r="Y405" s="11"/>
      <c r="Z405" s="11"/>
      <c r="AA405" s="1"/>
      <c r="AB405" s="1"/>
      <c r="AC405" s="11"/>
      <c r="AD405" s="11"/>
      <c r="AE405" s="1"/>
      <c r="AF405" s="1"/>
      <c r="AG405" s="11"/>
      <c r="AT405" s="11"/>
      <c r="AU405" s="1"/>
      <c r="AV405" s="1"/>
      <c r="AW405" s="1"/>
    </row>
    <row r="406" spans="1:49" ht="12.75" customHeight="1">
      <c r="A406" s="11"/>
      <c r="B406" s="11"/>
      <c r="C406" s="43"/>
      <c r="D406" s="43"/>
      <c r="E406" s="43"/>
      <c r="F406" s="6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X406" s="43"/>
      <c r="Y406" s="11"/>
      <c r="Z406" s="11"/>
      <c r="AA406" s="1"/>
      <c r="AB406" s="1"/>
      <c r="AC406" s="11"/>
      <c r="AD406" s="11"/>
      <c r="AE406" s="1"/>
      <c r="AF406" s="1"/>
      <c r="AG406" s="11"/>
      <c r="AT406" s="11"/>
      <c r="AU406" s="1"/>
      <c r="AV406" s="1"/>
      <c r="AW406" s="1"/>
    </row>
    <row r="407" spans="1:49" ht="12.75" customHeight="1">
      <c r="A407" s="11"/>
      <c r="B407" s="11"/>
      <c r="C407" s="43"/>
      <c r="D407" s="43"/>
      <c r="E407" s="43"/>
      <c r="F407" s="6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X407" s="43"/>
      <c r="Y407" s="11"/>
      <c r="Z407" s="11"/>
      <c r="AA407" s="1"/>
      <c r="AB407" s="1"/>
      <c r="AC407" s="11"/>
      <c r="AD407" s="11"/>
      <c r="AE407" s="1"/>
      <c r="AF407" s="1"/>
      <c r="AG407" s="11"/>
      <c r="AT407" s="11"/>
      <c r="AU407" s="1"/>
      <c r="AV407" s="1"/>
      <c r="AW407" s="1"/>
    </row>
    <row r="408" spans="1:49" ht="12.75" customHeight="1">
      <c r="A408" s="11"/>
      <c r="B408" s="11"/>
      <c r="C408" s="43"/>
      <c r="D408" s="43"/>
      <c r="E408" s="43"/>
      <c r="F408" s="6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X408" s="43"/>
      <c r="Y408" s="11"/>
      <c r="Z408" s="11"/>
      <c r="AA408" s="1"/>
      <c r="AB408" s="1"/>
      <c r="AC408" s="11"/>
      <c r="AD408" s="11"/>
      <c r="AE408" s="1"/>
      <c r="AF408" s="1"/>
      <c r="AG408" s="11"/>
      <c r="AT408" s="11"/>
      <c r="AU408" s="1"/>
      <c r="AV408" s="1"/>
      <c r="AW408" s="1"/>
    </row>
    <row r="409" spans="1:49" ht="12.75" customHeight="1">
      <c r="A409" s="11"/>
      <c r="B409" s="11"/>
      <c r="C409" s="43"/>
      <c r="D409" s="43"/>
      <c r="E409" s="43"/>
      <c r="F409" s="6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X409" s="43"/>
      <c r="Y409" s="11"/>
      <c r="Z409" s="11"/>
      <c r="AA409" s="1"/>
      <c r="AB409" s="1"/>
      <c r="AC409" s="11"/>
      <c r="AD409" s="11"/>
      <c r="AE409" s="1"/>
      <c r="AF409" s="1"/>
      <c r="AG409" s="11"/>
      <c r="AT409" s="11"/>
      <c r="AU409" s="1"/>
      <c r="AV409" s="1"/>
      <c r="AW409" s="1"/>
    </row>
    <row r="410" spans="1:49" ht="12.75" customHeight="1">
      <c r="A410" s="11"/>
      <c r="B410" s="11"/>
      <c r="C410" s="43"/>
      <c r="D410" s="43"/>
      <c r="E410" s="43"/>
      <c r="F410" s="6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X410" s="43"/>
      <c r="Y410" s="11"/>
      <c r="Z410" s="11"/>
      <c r="AA410" s="1"/>
      <c r="AB410" s="1"/>
      <c r="AC410" s="11"/>
      <c r="AD410" s="11"/>
      <c r="AE410" s="1"/>
      <c r="AF410" s="1"/>
      <c r="AG410" s="11"/>
      <c r="AT410" s="11"/>
      <c r="AU410" s="1"/>
      <c r="AV410" s="1"/>
      <c r="AW410" s="1"/>
    </row>
    <row r="411" spans="1:49" ht="12.75" customHeight="1">
      <c r="A411" s="11"/>
      <c r="B411" s="11"/>
      <c r="C411" s="43"/>
      <c r="D411" s="43"/>
      <c r="E411" s="43"/>
      <c r="F411" s="6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X411" s="43"/>
      <c r="Y411" s="11"/>
      <c r="Z411" s="11"/>
      <c r="AA411" s="1"/>
      <c r="AB411" s="1"/>
      <c r="AC411" s="11"/>
      <c r="AD411" s="11"/>
      <c r="AE411" s="1"/>
      <c r="AF411" s="1"/>
      <c r="AG411" s="11"/>
      <c r="AT411" s="11"/>
      <c r="AU411" s="1"/>
      <c r="AV411" s="1"/>
      <c r="AW411" s="1"/>
    </row>
    <row r="412" spans="1:49" ht="12.75" customHeight="1">
      <c r="A412" s="11"/>
      <c r="B412" s="11"/>
      <c r="C412" s="43"/>
      <c r="D412" s="43"/>
      <c r="E412" s="43"/>
      <c r="F412" s="6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X412" s="43"/>
      <c r="Y412" s="11"/>
      <c r="Z412" s="11"/>
      <c r="AA412" s="1"/>
      <c r="AB412" s="1"/>
      <c r="AC412" s="11"/>
      <c r="AD412" s="11"/>
      <c r="AE412" s="1"/>
      <c r="AF412" s="1"/>
      <c r="AG412" s="11"/>
      <c r="AT412" s="11"/>
      <c r="AU412" s="1"/>
      <c r="AV412" s="1"/>
      <c r="AW412" s="1"/>
    </row>
    <row r="413" spans="1:49" ht="12.75" customHeight="1">
      <c r="A413" s="11"/>
      <c r="B413" s="11"/>
      <c r="C413" s="43"/>
      <c r="D413" s="43"/>
      <c r="E413" s="43"/>
      <c r="F413" s="6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X413" s="43"/>
      <c r="Y413" s="11"/>
      <c r="Z413" s="11"/>
      <c r="AA413" s="1"/>
      <c r="AB413" s="1"/>
      <c r="AC413" s="11"/>
      <c r="AD413" s="11"/>
      <c r="AE413" s="1"/>
      <c r="AF413" s="1"/>
      <c r="AG413" s="11"/>
      <c r="AT413" s="11"/>
      <c r="AU413" s="1"/>
      <c r="AV413" s="1"/>
      <c r="AW413" s="1"/>
    </row>
    <row r="414" spans="1:49" ht="12.75" customHeight="1">
      <c r="A414" s="11"/>
      <c r="B414" s="11"/>
      <c r="C414" s="43"/>
      <c r="D414" s="43"/>
      <c r="E414" s="43"/>
      <c r="F414" s="6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X414" s="43"/>
      <c r="Y414" s="11"/>
      <c r="Z414" s="11"/>
      <c r="AA414" s="1"/>
      <c r="AB414" s="1"/>
      <c r="AC414" s="11"/>
      <c r="AD414" s="11"/>
      <c r="AE414" s="1"/>
      <c r="AF414" s="1"/>
      <c r="AG414" s="11"/>
      <c r="AT414" s="11"/>
      <c r="AU414" s="1"/>
      <c r="AV414" s="1"/>
      <c r="AW414" s="1"/>
    </row>
    <row r="415" spans="1:49" ht="12.75" customHeight="1">
      <c r="A415" s="11"/>
      <c r="B415" s="11"/>
      <c r="C415" s="43"/>
      <c r="D415" s="43"/>
      <c r="E415" s="43"/>
      <c r="F415" s="6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X415" s="43"/>
      <c r="Y415" s="11"/>
      <c r="Z415" s="11"/>
      <c r="AA415" s="1"/>
      <c r="AB415" s="1"/>
      <c r="AC415" s="11"/>
      <c r="AD415" s="11"/>
      <c r="AE415" s="1"/>
      <c r="AF415" s="1"/>
      <c r="AG415" s="11"/>
      <c r="AT415" s="11"/>
      <c r="AU415" s="1"/>
      <c r="AV415" s="1"/>
      <c r="AW415" s="1"/>
    </row>
    <row r="416" spans="1:49" ht="12.75" customHeight="1">
      <c r="A416" s="11"/>
      <c r="B416" s="11"/>
      <c r="C416" s="43"/>
      <c r="D416" s="43"/>
      <c r="E416" s="43"/>
      <c r="F416" s="6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X416" s="43"/>
      <c r="Y416" s="11"/>
      <c r="Z416" s="11"/>
      <c r="AA416" s="1"/>
      <c r="AB416" s="1"/>
      <c r="AC416" s="11"/>
      <c r="AD416" s="11"/>
      <c r="AE416" s="1"/>
      <c r="AF416" s="1"/>
      <c r="AG416" s="11"/>
      <c r="AT416" s="11"/>
      <c r="AU416" s="1"/>
      <c r="AV416" s="1"/>
      <c r="AW416" s="1"/>
    </row>
    <row r="417" spans="1:49" ht="12.75" customHeight="1">
      <c r="A417" s="11"/>
      <c r="B417" s="11"/>
      <c r="C417" s="43"/>
      <c r="D417" s="43"/>
      <c r="E417" s="43"/>
      <c r="F417" s="6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X417" s="43"/>
      <c r="Y417" s="11"/>
      <c r="Z417" s="11"/>
      <c r="AA417" s="1"/>
      <c r="AB417" s="1"/>
      <c r="AC417" s="11"/>
      <c r="AD417" s="11"/>
      <c r="AE417" s="1"/>
      <c r="AF417" s="1"/>
      <c r="AG417" s="11"/>
      <c r="AT417" s="11"/>
      <c r="AU417" s="1"/>
      <c r="AV417" s="1"/>
      <c r="AW417" s="1"/>
    </row>
    <row r="418" spans="1:49" ht="12.75" customHeight="1">
      <c r="A418" s="11"/>
      <c r="B418" s="11"/>
      <c r="C418" s="43"/>
      <c r="D418" s="43"/>
      <c r="E418" s="43"/>
      <c r="F418" s="6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X418" s="43"/>
      <c r="Y418" s="11"/>
      <c r="Z418" s="11"/>
      <c r="AA418" s="1"/>
      <c r="AB418" s="1"/>
      <c r="AC418" s="11"/>
      <c r="AD418" s="11"/>
      <c r="AE418" s="1"/>
      <c r="AF418" s="1"/>
      <c r="AG418" s="11"/>
      <c r="AT418" s="11"/>
      <c r="AU418" s="1"/>
      <c r="AV418" s="1"/>
      <c r="AW418" s="1"/>
    </row>
    <row r="419" spans="1:49" ht="12.75" customHeight="1">
      <c r="A419" s="11"/>
      <c r="B419" s="11"/>
      <c r="C419" s="43"/>
      <c r="D419" s="43"/>
      <c r="E419" s="43"/>
      <c r="F419" s="6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X419" s="43"/>
      <c r="Y419" s="11"/>
      <c r="Z419" s="11"/>
      <c r="AA419" s="1"/>
      <c r="AB419" s="1"/>
      <c r="AC419" s="11"/>
      <c r="AD419" s="11"/>
      <c r="AE419" s="1"/>
      <c r="AF419" s="1"/>
      <c r="AG419" s="11"/>
      <c r="AT419" s="11"/>
      <c r="AU419" s="1"/>
      <c r="AV419" s="1"/>
      <c r="AW419" s="1"/>
    </row>
    <row r="420" spans="1:49" ht="12.75" customHeight="1">
      <c r="A420" s="11"/>
      <c r="B420" s="11"/>
      <c r="C420" s="43"/>
      <c r="D420" s="43"/>
      <c r="E420" s="43"/>
      <c r="F420" s="6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X420" s="43"/>
      <c r="Y420" s="11"/>
      <c r="Z420" s="11"/>
      <c r="AA420" s="1"/>
      <c r="AB420" s="1"/>
      <c r="AC420" s="11"/>
      <c r="AD420" s="11"/>
      <c r="AE420" s="1"/>
      <c r="AF420" s="1"/>
      <c r="AG420" s="11"/>
      <c r="AT420" s="11"/>
      <c r="AU420" s="1"/>
      <c r="AV420" s="1"/>
      <c r="AW420" s="1"/>
    </row>
    <row r="421" spans="1:49" ht="12.75" customHeight="1">
      <c r="A421" s="11"/>
      <c r="B421" s="11"/>
      <c r="C421" s="43"/>
      <c r="D421" s="43"/>
      <c r="E421" s="43"/>
      <c r="F421" s="6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X421" s="43"/>
      <c r="Y421" s="11"/>
      <c r="Z421" s="11"/>
      <c r="AA421" s="1"/>
      <c r="AB421" s="1"/>
      <c r="AC421" s="11"/>
      <c r="AD421" s="11"/>
      <c r="AE421" s="1"/>
      <c r="AF421" s="1"/>
      <c r="AG421" s="11"/>
      <c r="AT421" s="11"/>
      <c r="AU421" s="1"/>
      <c r="AV421" s="1"/>
      <c r="AW421" s="1"/>
    </row>
    <row r="422" spans="1:49" ht="12.75" customHeight="1">
      <c r="A422" s="11"/>
      <c r="B422" s="11"/>
      <c r="C422" s="43"/>
      <c r="D422" s="43"/>
      <c r="E422" s="43"/>
      <c r="F422" s="6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X422" s="43"/>
      <c r="Y422" s="11"/>
      <c r="Z422" s="11"/>
      <c r="AA422" s="1"/>
      <c r="AB422" s="1"/>
      <c r="AC422" s="11"/>
      <c r="AD422" s="11"/>
      <c r="AE422" s="1"/>
      <c r="AF422" s="1"/>
      <c r="AG422" s="11"/>
      <c r="AT422" s="11"/>
      <c r="AU422" s="1"/>
      <c r="AV422" s="1"/>
      <c r="AW422" s="1"/>
    </row>
    <row r="423" spans="1:49" ht="12.75" customHeight="1">
      <c r="A423" s="11"/>
      <c r="B423" s="11"/>
      <c r="C423" s="43"/>
      <c r="D423" s="43"/>
      <c r="E423" s="43"/>
      <c r="F423" s="6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X423" s="43"/>
      <c r="Y423" s="11"/>
      <c r="Z423" s="11"/>
      <c r="AA423" s="1"/>
      <c r="AB423" s="1"/>
      <c r="AC423" s="11"/>
      <c r="AD423" s="11"/>
      <c r="AE423" s="1"/>
      <c r="AF423" s="1"/>
      <c r="AG423" s="11"/>
      <c r="AT423" s="11"/>
      <c r="AU423" s="1"/>
      <c r="AV423" s="1"/>
      <c r="AW423" s="1"/>
    </row>
    <row r="424" spans="1:49" ht="12.75" customHeight="1">
      <c r="A424" s="11"/>
      <c r="B424" s="11"/>
      <c r="C424" s="43"/>
      <c r="D424" s="43"/>
      <c r="E424" s="43"/>
      <c r="F424" s="6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X424" s="43"/>
      <c r="Y424" s="11"/>
      <c r="Z424" s="11"/>
      <c r="AA424" s="1"/>
      <c r="AB424" s="1"/>
      <c r="AC424" s="11"/>
      <c r="AD424" s="11"/>
      <c r="AE424" s="1"/>
      <c r="AF424" s="1"/>
      <c r="AG424" s="11"/>
      <c r="AT424" s="11"/>
      <c r="AU424" s="1"/>
      <c r="AV424" s="1"/>
      <c r="AW424" s="1"/>
    </row>
    <row r="425" spans="1:49" ht="12.75" customHeight="1">
      <c r="A425" s="11"/>
      <c r="B425" s="11"/>
      <c r="C425" s="43"/>
      <c r="D425" s="43"/>
      <c r="E425" s="43"/>
      <c r="F425" s="6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X425" s="43"/>
      <c r="Y425" s="11"/>
      <c r="Z425" s="11"/>
      <c r="AA425" s="1"/>
      <c r="AB425" s="1"/>
      <c r="AC425" s="11"/>
      <c r="AD425" s="11"/>
      <c r="AE425" s="1"/>
      <c r="AF425" s="1"/>
      <c r="AG425" s="11"/>
      <c r="AT425" s="11"/>
      <c r="AU425" s="1"/>
      <c r="AV425" s="1"/>
      <c r="AW425" s="1"/>
    </row>
    <row r="426" spans="1:49" ht="12.75" customHeight="1">
      <c r="A426" s="11"/>
      <c r="B426" s="11"/>
      <c r="C426" s="43"/>
      <c r="D426" s="43"/>
      <c r="E426" s="43"/>
      <c r="F426" s="6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X426" s="43"/>
      <c r="Y426" s="11"/>
      <c r="Z426" s="11"/>
      <c r="AA426" s="1"/>
      <c r="AB426" s="1"/>
      <c r="AC426" s="11"/>
      <c r="AD426" s="11"/>
      <c r="AE426" s="1"/>
      <c r="AF426" s="1"/>
      <c r="AG426" s="11"/>
      <c r="AT426" s="11"/>
      <c r="AU426" s="1"/>
      <c r="AV426" s="1"/>
      <c r="AW426" s="1"/>
    </row>
    <row r="427" spans="1:49" ht="12.75" customHeight="1">
      <c r="A427" s="11"/>
      <c r="B427" s="11"/>
      <c r="C427" s="43"/>
      <c r="D427" s="43"/>
      <c r="E427" s="43"/>
      <c r="F427" s="6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X427" s="43"/>
      <c r="Y427" s="11"/>
      <c r="Z427" s="11"/>
      <c r="AA427" s="1"/>
      <c r="AB427" s="1"/>
      <c r="AC427" s="11"/>
      <c r="AD427" s="11"/>
      <c r="AE427" s="1"/>
      <c r="AF427" s="1"/>
      <c r="AG427" s="11"/>
      <c r="AT427" s="11"/>
      <c r="AU427" s="1"/>
      <c r="AV427" s="1"/>
      <c r="AW427" s="1"/>
    </row>
    <row r="428" spans="1:49" ht="12.75" customHeight="1">
      <c r="A428" s="11"/>
      <c r="B428" s="11"/>
      <c r="C428" s="43"/>
      <c r="D428" s="43"/>
      <c r="E428" s="43"/>
      <c r="F428" s="6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X428" s="43"/>
      <c r="Y428" s="11"/>
      <c r="Z428" s="11"/>
      <c r="AA428" s="1"/>
      <c r="AB428" s="1"/>
      <c r="AC428" s="11"/>
      <c r="AD428" s="11"/>
      <c r="AE428" s="1"/>
      <c r="AF428" s="1"/>
      <c r="AG428" s="11"/>
      <c r="AT428" s="11"/>
      <c r="AU428" s="1"/>
      <c r="AV428" s="1"/>
      <c r="AW428" s="1"/>
    </row>
    <row r="429" spans="1:49" ht="12.75" customHeight="1">
      <c r="A429" s="11"/>
      <c r="B429" s="11"/>
      <c r="C429" s="43"/>
      <c r="D429" s="43"/>
      <c r="E429" s="43"/>
      <c r="F429" s="6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X429" s="43"/>
      <c r="Y429" s="11"/>
      <c r="Z429" s="11"/>
      <c r="AA429" s="1"/>
      <c r="AB429" s="1"/>
      <c r="AC429" s="11"/>
      <c r="AD429" s="11"/>
      <c r="AE429" s="1"/>
      <c r="AF429" s="1"/>
      <c r="AG429" s="11"/>
      <c r="AT429" s="11"/>
      <c r="AU429" s="1"/>
      <c r="AV429" s="1"/>
      <c r="AW429" s="1"/>
    </row>
    <row r="430" spans="1:49" ht="12.75" customHeight="1">
      <c r="A430" s="11"/>
      <c r="B430" s="11"/>
      <c r="C430" s="43"/>
      <c r="D430" s="43"/>
      <c r="E430" s="43"/>
      <c r="F430" s="6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X430" s="43"/>
      <c r="Y430" s="11"/>
      <c r="Z430" s="11"/>
      <c r="AA430" s="1"/>
      <c r="AB430" s="1"/>
      <c r="AC430" s="11"/>
      <c r="AD430" s="11"/>
      <c r="AE430" s="1"/>
      <c r="AF430" s="1"/>
      <c r="AG430" s="11"/>
      <c r="AT430" s="11"/>
      <c r="AU430" s="1"/>
      <c r="AV430" s="1"/>
      <c r="AW430" s="1"/>
    </row>
    <row r="431" spans="1:49" ht="12.75" customHeight="1">
      <c r="A431" s="11"/>
      <c r="B431" s="11"/>
      <c r="C431" s="43"/>
      <c r="D431" s="43"/>
      <c r="E431" s="43"/>
      <c r="F431" s="6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X431" s="43"/>
      <c r="Y431" s="11"/>
      <c r="Z431" s="11"/>
      <c r="AA431" s="1"/>
      <c r="AB431" s="1"/>
      <c r="AC431" s="11"/>
      <c r="AD431" s="11"/>
      <c r="AE431" s="1"/>
      <c r="AF431" s="1"/>
      <c r="AG431" s="11"/>
      <c r="AT431" s="11"/>
      <c r="AU431" s="1"/>
      <c r="AV431" s="1"/>
      <c r="AW431" s="1"/>
    </row>
    <row r="432" spans="1:49" ht="12.75" customHeight="1">
      <c r="A432" s="11"/>
      <c r="B432" s="11"/>
      <c r="C432" s="43"/>
      <c r="D432" s="43"/>
      <c r="E432" s="43"/>
      <c r="F432" s="6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43"/>
      <c r="Y432" s="11"/>
      <c r="Z432" s="11"/>
      <c r="AA432" s="1"/>
      <c r="AB432" s="1"/>
      <c r="AC432" s="11"/>
      <c r="AD432" s="11"/>
      <c r="AE432" s="1"/>
      <c r="AF432" s="1"/>
      <c r="AG432" s="11"/>
      <c r="AT432" s="11"/>
      <c r="AU432" s="1"/>
      <c r="AV432" s="1"/>
      <c r="AW432" s="1"/>
    </row>
    <row r="433" spans="1:49" ht="12.75" customHeight="1">
      <c r="A433" s="11"/>
      <c r="B433" s="11"/>
      <c r="C433" s="43"/>
      <c r="D433" s="43"/>
      <c r="E433" s="43"/>
      <c r="F433" s="6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X433" s="43"/>
      <c r="Y433" s="11"/>
      <c r="Z433" s="11"/>
      <c r="AA433" s="1"/>
      <c r="AB433" s="1"/>
      <c r="AC433" s="11"/>
      <c r="AD433" s="11"/>
      <c r="AE433" s="1"/>
      <c r="AF433" s="1"/>
      <c r="AG433" s="11"/>
      <c r="AT433" s="11"/>
      <c r="AU433" s="1"/>
      <c r="AV433" s="1"/>
      <c r="AW433" s="1"/>
    </row>
    <row r="434" spans="1:49" ht="12.75" customHeight="1">
      <c r="A434" s="11"/>
      <c r="B434" s="11"/>
      <c r="C434" s="43"/>
      <c r="D434" s="43"/>
      <c r="E434" s="43"/>
      <c r="F434" s="6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X434" s="43"/>
      <c r="Y434" s="11"/>
      <c r="Z434" s="11"/>
      <c r="AA434" s="1"/>
      <c r="AB434" s="1"/>
      <c r="AC434" s="11"/>
      <c r="AD434" s="11"/>
      <c r="AE434" s="1"/>
      <c r="AF434" s="1"/>
      <c r="AG434" s="11"/>
      <c r="AT434" s="11"/>
      <c r="AU434" s="1"/>
      <c r="AV434" s="1"/>
      <c r="AW434" s="1"/>
    </row>
    <row r="435" spans="1:49" ht="12.75" customHeight="1">
      <c r="A435" s="11"/>
      <c r="B435" s="11"/>
      <c r="C435" s="43"/>
      <c r="D435" s="43"/>
      <c r="E435" s="43"/>
      <c r="F435" s="6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X435" s="43"/>
      <c r="Y435" s="11"/>
      <c r="Z435" s="11"/>
      <c r="AA435" s="1"/>
      <c r="AB435" s="1"/>
      <c r="AC435" s="11"/>
      <c r="AD435" s="11"/>
      <c r="AE435" s="1"/>
      <c r="AF435" s="1"/>
      <c r="AG435" s="11"/>
      <c r="AT435" s="11"/>
      <c r="AU435" s="1"/>
      <c r="AV435" s="1"/>
      <c r="AW435" s="1"/>
    </row>
    <row r="436" spans="1:49" ht="12.75" customHeight="1">
      <c r="A436" s="11"/>
      <c r="B436" s="11"/>
      <c r="C436" s="43"/>
      <c r="D436" s="43"/>
      <c r="E436" s="43"/>
      <c r="F436" s="6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X436" s="43"/>
      <c r="Y436" s="11"/>
      <c r="Z436" s="11"/>
      <c r="AA436" s="1"/>
      <c r="AB436" s="1"/>
      <c r="AC436" s="11"/>
      <c r="AD436" s="11"/>
      <c r="AE436" s="1"/>
      <c r="AF436" s="1"/>
      <c r="AG436" s="11"/>
      <c r="AT436" s="11"/>
      <c r="AU436" s="1"/>
      <c r="AV436" s="1"/>
      <c r="AW436" s="1"/>
    </row>
    <row r="437" spans="1:49" ht="12.75" customHeight="1">
      <c r="A437" s="11"/>
      <c r="B437" s="11"/>
      <c r="C437" s="43"/>
      <c r="D437" s="43"/>
      <c r="E437" s="43"/>
      <c r="F437" s="6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X437" s="43"/>
      <c r="Y437" s="11"/>
      <c r="Z437" s="11"/>
      <c r="AA437" s="1"/>
      <c r="AB437" s="1"/>
      <c r="AC437" s="11"/>
      <c r="AD437" s="11"/>
      <c r="AE437" s="1"/>
      <c r="AF437" s="1"/>
      <c r="AG437" s="11"/>
      <c r="AT437" s="11"/>
      <c r="AU437" s="1"/>
      <c r="AV437" s="1"/>
      <c r="AW437" s="1"/>
    </row>
    <row r="438" spans="1:49" ht="12.75" customHeight="1">
      <c r="A438" s="11"/>
      <c r="B438" s="11"/>
      <c r="C438" s="43"/>
      <c r="D438" s="43"/>
      <c r="E438" s="43"/>
      <c r="F438" s="6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X438" s="43"/>
      <c r="Y438" s="11"/>
      <c r="Z438" s="11"/>
      <c r="AA438" s="1"/>
      <c r="AB438" s="1"/>
      <c r="AC438" s="11"/>
      <c r="AD438" s="11"/>
      <c r="AE438" s="1"/>
      <c r="AF438" s="1"/>
      <c r="AG438" s="11"/>
      <c r="AT438" s="11"/>
      <c r="AU438" s="1"/>
      <c r="AV438" s="1"/>
      <c r="AW438" s="1"/>
    </row>
    <row r="439" spans="1:49" ht="12.75" customHeight="1">
      <c r="A439" s="11"/>
      <c r="B439" s="11"/>
      <c r="C439" s="43"/>
      <c r="D439" s="43"/>
      <c r="E439" s="43"/>
      <c r="F439" s="6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X439" s="43"/>
      <c r="Y439" s="11"/>
      <c r="Z439" s="11"/>
      <c r="AA439" s="1"/>
      <c r="AB439" s="1"/>
      <c r="AC439" s="11"/>
      <c r="AD439" s="11"/>
      <c r="AE439" s="1"/>
      <c r="AF439" s="1"/>
      <c r="AG439" s="11"/>
      <c r="AT439" s="11"/>
      <c r="AU439" s="1"/>
      <c r="AV439" s="1"/>
      <c r="AW439" s="1"/>
    </row>
    <row r="440" spans="1:49" ht="12.75" customHeight="1">
      <c r="A440" s="11"/>
      <c r="B440" s="11"/>
      <c r="C440" s="43"/>
      <c r="D440" s="43"/>
      <c r="E440" s="43"/>
      <c r="F440" s="6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X440" s="43"/>
      <c r="Y440" s="11"/>
      <c r="Z440" s="11"/>
      <c r="AA440" s="1"/>
      <c r="AB440" s="1"/>
      <c r="AC440" s="11"/>
      <c r="AD440" s="11"/>
      <c r="AE440" s="1"/>
      <c r="AF440" s="1"/>
      <c r="AG440" s="11"/>
      <c r="AT440" s="11"/>
      <c r="AU440" s="1"/>
      <c r="AV440" s="1"/>
      <c r="AW440" s="1"/>
    </row>
    <row r="441" spans="1:49" ht="12.75" customHeight="1">
      <c r="A441" s="11"/>
      <c r="B441" s="11"/>
      <c r="C441" s="43"/>
      <c r="D441" s="43"/>
      <c r="E441" s="43"/>
      <c r="F441" s="6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X441" s="43"/>
      <c r="Y441" s="11"/>
      <c r="Z441" s="11"/>
      <c r="AA441" s="1"/>
      <c r="AB441" s="1"/>
      <c r="AC441" s="11"/>
      <c r="AD441" s="11"/>
      <c r="AE441" s="1"/>
      <c r="AF441" s="1"/>
      <c r="AG441" s="11"/>
      <c r="AT441" s="11"/>
      <c r="AU441" s="1"/>
      <c r="AV441" s="1"/>
      <c r="AW441" s="1"/>
    </row>
    <row r="442" spans="1:49" ht="12.75" customHeight="1">
      <c r="A442" s="11"/>
      <c r="B442" s="11"/>
      <c r="C442" s="43"/>
      <c r="D442" s="43"/>
      <c r="E442" s="43"/>
      <c r="F442" s="6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X442" s="43"/>
      <c r="Y442" s="11"/>
      <c r="Z442" s="11"/>
      <c r="AA442" s="1"/>
      <c r="AB442" s="1"/>
      <c r="AC442" s="11"/>
      <c r="AD442" s="11"/>
      <c r="AE442" s="1"/>
      <c r="AF442" s="1"/>
      <c r="AG442" s="11"/>
      <c r="AT442" s="11"/>
      <c r="AU442" s="1"/>
      <c r="AV442" s="1"/>
      <c r="AW442" s="1"/>
    </row>
    <row r="443" spans="1:49" ht="12.75" customHeight="1">
      <c r="A443" s="11"/>
      <c r="B443" s="11"/>
      <c r="C443" s="43"/>
      <c r="D443" s="43"/>
      <c r="E443" s="43"/>
      <c r="F443" s="6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X443" s="43"/>
      <c r="Y443" s="11"/>
      <c r="Z443" s="11"/>
      <c r="AA443" s="1"/>
      <c r="AB443" s="1"/>
      <c r="AC443" s="11"/>
      <c r="AD443" s="11"/>
      <c r="AE443" s="1"/>
      <c r="AF443" s="1"/>
      <c r="AG443" s="11"/>
      <c r="AT443" s="11"/>
      <c r="AU443" s="1"/>
      <c r="AV443" s="1"/>
      <c r="AW443" s="1"/>
    </row>
    <row r="444" spans="1:49" ht="12.75" customHeight="1">
      <c r="A444" s="11"/>
      <c r="B444" s="11"/>
      <c r="C444" s="43"/>
      <c r="D444" s="43"/>
      <c r="E444" s="43"/>
      <c r="F444" s="6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X444" s="43"/>
      <c r="Y444" s="11"/>
      <c r="Z444" s="11"/>
      <c r="AA444" s="1"/>
      <c r="AB444" s="1"/>
      <c r="AC444" s="11"/>
      <c r="AD444" s="11"/>
      <c r="AE444" s="1"/>
      <c r="AF444" s="1"/>
      <c r="AG444" s="11"/>
      <c r="AT444" s="11"/>
      <c r="AU444" s="1"/>
      <c r="AV444" s="1"/>
      <c r="AW444" s="1"/>
    </row>
    <row r="445" spans="1:49" ht="12.75" customHeight="1">
      <c r="A445" s="11"/>
      <c r="B445" s="11"/>
      <c r="C445" s="43"/>
      <c r="D445" s="43"/>
      <c r="E445" s="43"/>
      <c r="F445" s="6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X445" s="43"/>
      <c r="Y445" s="11"/>
      <c r="Z445" s="11"/>
      <c r="AA445" s="1"/>
      <c r="AB445" s="1"/>
      <c r="AC445" s="11"/>
      <c r="AD445" s="11"/>
      <c r="AE445" s="1"/>
      <c r="AF445" s="1"/>
      <c r="AG445" s="11"/>
      <c r="AT445" s="11"/>
      <c r="AU445" s="1"/>
      <c r="AV445" s="1"/>
      <c r="AW445" s="1"/>
    </row>
    <row r="446" spans="1:49" ht="12.75" customHeight="1">
      <c r="A446" s="11"/>
      <c r="B446" s="11"/>
      <c r="C446" s="43"/>
      <c r="D446" s="43"/>
      <c r="E446" s="43"/>
      <c r="F446" s="6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X446" s="43"/>
      <c r="Y446" s="11"/>
      <c r="Z446" s="11"/>
      <c r="AA446" s="1"/>
      <c r="AB446" s="1"/>
      <c r="AC446" s="11"/>
      <c r="AD446" s="11"/>
      <c r="AE446" s="1"/>
      <c r="AF446" s="1"/>
      <c r="AG446" s="11"/>
      <c r="AT446" s="11"/>
      <c r="AU446" s="1"/>
      <c r="AV446" s="1"/>
      <c r="AW446" s="1"/>
    </row>
    <row r="447" spans="1:49" ht="12.75" customHeight="1">
      <c r="A447" s="11"/>
      <c r="B447" s="11"/>
      <c r="C447" s="43"/>
      <c r="D447" s="43"/>
      <c r="E447" s="43"/>
      <c r="F447" s="6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X447" s="43"/>
      <c r="Y447" s="11"/>
      <c r="Z447" s="11"/>
      <c r="AA447" s="1"/>
      <c r="AB447" s="1"/>
      <c r="AC447" s="11"/>
      <c r="AD447" s="11"/>
      <c r="AE447" s="1"/>
      <c r="AF447" s="1"/>
      <c r="AG447" s="11"/>
      <c r="AT447" s="11"/>
      <c r="AU447" s="1"/>
      <c r="AV447" s="1"/>
      <c r="AW447" s="1"/>
    </row>
    <row r="448" spans="1:49" ht="12.75" customHeight="1">
      <c r="A448" s="11"/>
      <c r="B448" s="11"/>
      <c r="C448" s="43"/>
      <c r="D448" s="43"/>
      <c r="E448" s="43"/>
      <c r="F448" s="6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X448" s="43"/>
      <c r="Y448" s="11"/>
      <c r="Z448" s="11"/>
      <c r="AA448" s="1"/>
      <c r="AB448" s="1"/>
      <c r="AC448" s="11"/>
      <c r="AD448" s="11"/>
      <c r="AE448" s="1"/>
      <c r="AF448" s="1"/>
      <c r="AG448" s="11"/>
      <c r="AT448" s="11"/>
      <c r="AU448" s="1"/>
      <c r="AV448" s="1"/>
      <c r="AW448" s="1"/>
    </row>
    <row r="449" spans="1:49" ht="12.75" customHeight="1">
      <c r="A449" s="11"/>
      <c r="B449" s="11"/>
      <c r="C449" s="43"/>
      <c r="D449" s="43"/>
      <c r="E449" s="43"/>
      <c r="F449" s="6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X449" s="43"/>
      <c r="Y449" s="11"/>
      <c r="Z449" s="11"/>
      <c r="AA449" s="1"/>
      <c r="AB449" s="1"/>
      <c r="AC449" s="11"/>
      <c r="AD449" s="11"/>
      <c r="AE449" s="1"/>
      <c r="AF449" s="1"/>
      <c r="AG449" s="11"/>
      <c r="AT449" s="11"/>
      <c r="AU449" s="1"/>
      <c r="AV449" s="1"/>
      <c r="AW449" s="1"/>
    </row>
    <row r="450" spans="1:49" ht="12.75" customHeight="1">
      <c r="A450" s="11"/>
      <c r="B450" s="11"/>
      <c r="C450" s="43"/>
      <c r="D450" s="43"/>
      <c r="E450" s="43"/>
      <c r="F450" s="6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X450" s="43"/>
      <c r="Y450" s="11"/>
      <c r="Z450" s="11"/>
      <c r="AA450" s="1"/>
      <c r="AB450" s="1"/>
      <c r="AC450" s="11"/>
      <c r="AD450" s="11"/>
      <c r="AE450" s="1"/>
      <c r="AF450" s="1"/>
      <c r="AG450" s="11"/>
      <c r="AT450" s="11"/>
      <c r="AU450" s="1"/>
      <c r="AV450" s="1"/>
      <c r="AW450" s="1"/>
    </row>
    <row r="451" spans="1:49" ht="12.75" customHeight="1">
      <c r="A451" s="11"/>
      <c r="B451" s="11"/>
      <c r="C451" s="43"/>
      <c r="D451" s="43"/>
      <c r="E451" s="43"/>
      <c r="F451" s="6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X451" s="43"/>
      <c r="Y451" s="11"/>
      <c r="Z451" s="11"/>
      <c r="AA451" s="1"/>
      <c r="AB451" s="1"/>
      <c r="AC451" s="11"/>
      <c r="AD451" s="11"/>
      <c r="AE451" s="1"/>
      <c r="AF451" s="1"/>
      <c r="AG451" s="11"/>
      <c r="AT451" s="11"/>
      <c r="AU451" s="1"/>
      <c r="AV451" s="1"/>
      <c r="AW451" s="1"/>
    </row>
    <row r="452" spans="1:49" ht="12.75" customHeight="1">
      <c r="A452" s="11"/>
      <c r="B452" s="11"/>
      <c r="C452" s="43"/>
      <c r="D452" s="43"/>
      <c r="E452" s="43"/>
      <c r="F452" s="6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X452" s="43"/>
      <c r="Y452" s="11"/>
      <c r="Z452" s="11"/>
      <c r="AA452" s="1"/>
      <c r="AB452" s="1"/>
      <c r="AC452" s="11"/>
      <c r="AD452" s="11"/>
      <c r="AE452" s="1"/>
      <c r="AF452" s="1"/>
      <c r="AG452" s="11"/>
      <c r="AT452" s="11"/>
      <c r="AU452" s="1"/>
      <c r="AV452" s="1"/>
      <c r="AW452" s="1"/>
    </row>
    <row r="453" spans="1:49" ht="12.75" customHeight="1">
      <c r="A453" s="11"/>
      <c r="B453" s="11"/>
      <c r="C453" s="43"/>
      <c r="D453" s="43"/>
      <c r="E453" s="43"/>
      <c r="F453" s="6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X453" s="43"/>
      <c r="Y453" s="11"/>
      <c r="Z453" s="11"/>
      <c r="AA453" s="1"/>
      <c r="AB453" s="1"/>
      <c r="AC453" s="11"/>
      <c r="AD453" s="11"/>
      <c r="AE453" s="1"/>
      <c r="AF453" s="1"/>
      <c r="AG453" s="11"/>
      <c r="AT453" s="11"/>
      <c r="AU453" s="1"/>
      <c r="AV453" s="1"/>
      <c r="AW453" s="1"/>
    </row>
    <row r="454" spans="1:49" ht="12.75" customHeight="1">
      <c r="A454" s="11"/>
      <c r="B454" s="11"/>
      <c r="C454" s="43"/>
      <c r="D454" s="43"/>
      <c r="E454" s="43"/>
      <c r="F454" s="6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X454" s="43"/>
      <c r="Y454" s="11"/>
      <c r="Z454" s="11"/>
      <c r="AA454" s="1"/>
      <c r="AB454" s="1"/>
      <c r="AC454" s="11"/>
      <c r="AD454" s="11"/>
      <c r="AE454" s="1"/>
      <c r="AF454" s="1"/>
      <c r="AG454" s="11"/>
      <c r="AT454" s="11"/>
      <c r="AU454" s="1"/>
      <c r="AV454" s="1"/>
      <c r="AW454" s="1"/>
    </row>
    <row r="455" spans="1:49" ht="12.75" customHeight="1">
      <c r="A455" s="11"/>
      <c r="B455" s="11"/>
      <c r="C455" s="43"/>
      <c r="D455" s="43"/>
      <c r="E455" s="43"/>
      <c r="F455" s="6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X455" s="43"/>
      <c r="Y455" s="11"/>
      <c r="Z455" s="11"/>
      <c r="AA455" s="1"/>
      <c r="AB455" s="1"/>
      <c r="AC455" s="11"/>
      <c r="AD455" s="11"/>
      <c r="AE455" s="1"/>
      <c r="AF455" s="1"/>
      <c r="AG455" s="11"/>
      <c r="AT455" s="11"/>
      <c r="AU455" s="1"/>
      <c r="AV455" s="1"/>
      <c r="AW455" s="1"/>
    </row>
    <row r="456" spans="1:49" ht="12.75" customHeight="1">
      <c r="A456" s="11"/>
      <c r="B456" s="11"/>
      <c r="C456" s="43"/>
      <c r="D456" s="43"/>
      <c r="E456" s="43"/>
      <c r="F456" s="6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X456" s="43"/>
      <c r="Y456" s="11"/>
      <c r="Z456" s="11"/>
      <c r="AA456" s="1"/>
      <c r="AB456" s="1"/>
      <c r="AC456" s="11"/>
      <c r="AD456" s="11"/>
      <c r="AE456" s="1"/>
      <c r="AF456" s="1"/>
      <c r="AG456" s="11"/>
      <c r="AT456" s="11"/>
      <c r="AU456" s="1"/>
      <c r="AV456" s="1"/>
      <c r="AW456" s="1"/>
    </row>
    <row r="457" spans="1:49" ht="12.75" customHeight="1">
      <c r="A457" s="11"/>
      <c r="B457" s="11"/>
      <c r="C457" s="43"/>
      <c r="D457" s="43"/>
      <c r="E457" s="43"/>
      <c r="F457" s="6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X457" s="43"/>
      <c r="Y457" s="11"/>
      <c r="Z457" s="11"/>
      <c r="AA457" s="1"/>
      <c r="AB457" s="1"/>
      <c r="AC457" s="11"/>
      <c r="AD457" s="11"/>
      <c r="AE457" s="1"/>
      <c r="AF457" s="1"/>
      <c r="AG457" s="11"/>
      <c r="AT457" s="11"/>
      <c r="AU457" s="1"/>
      <c r="AV457" s="1"/>
      <c r="AW457" s="1"/>
    </row>
    <row r="458" spans="1:49" ht="12.75" customHeight="1">
      <c r="A458" s="11"/>
      <c r="B458" s="11"/>
      <c r="C458" s="43"/>
      <c r="D458" s="43"/>
      <c r="E458" s="43"/>
      <c r="F458" s="6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X458" s="43"/>
      <c r="Y458" s="11"/>
      <c r="Z458" s="11"/>
      <c r="AA458" s="1"/>
      <c r="AB458" s="1"/>
      <c r="AC458" s="11"/>
      <c r="AD458" s="11"/>
      <c r="AE458" s="1"/>
      <c r="AF458" s="1"/>
      <c r="AG458" s="11"/>
      <c r="AT458" s="11"/>
      <c r="AU458" s="1"/>
      <c r="AV458" s="1"/>
      <c r="AW458" s="1"/>
    </row>
    <row r="459" spans="1:49" ht="12.75" customHeight="1">
      <c r="A459" s="11"/>
      <c r="B459" s="11"/>
      <c r="C459" s="43"/>
      <c r="D459" s="43"/>
      <c r="E459" s="43"/>
      <c r="F459" s="6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X459" s="43"/>
      <c r="Y459" s="11"/>
      <c r="Z459" s="11"/>
      <c r="AA459" s="1"/>
      <c r="AB459" s="1"/>
      <c r="AC459" s="11"/>
      <c r="AD459" s="11"/>
      <c r="AE459" s="1"/>
      <c r="AF459" s="1"/>
      <c r="AG459" s="11"/>
      <c r="AT459" s="11"/>
      <c r="AU459" s="1"/>
      <c r="AV459" s="1"/>
      <c r="AW459" s="1"/>
    </row>
    <row r="460" spans="1:49" ht="12.75" customHeight="1">
      <c r="A460" s="11"/>
      <c r="B460" s="11"/>
      <c r="C460" s="43"/>
      <c r="D460" s="43"/>
      <c r="E460" s="43"/>
      <c r="F460" s="6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X460" s="43"/>
      <c r="Y460" s="11"/>
      <c r="Z460" s="11"/>
      <c r="AA460" s="1"/>
      <c r="AB460" s="1"/>
      <c r="AC460" s="11"/>
      <c r="AD460" s="11"/>
      <c r="AE460" s="1"/>
      <c r="AF460" s="1"/>
      <c r="AG460" s="11"/>
      <c r="AT460" s="11"/>
      <c r="AU460" s="1"/>
      <c r="AV460" s="1"/>
      <c r="AW460" s="1"/>
    </row>
    <row r="461" spans="1:49" ht="12.75" customHeight="1">
      <c r="A461" s="11"/>
      <c r="B461" s="11"/>
      <c r="C461" s="43"/>
      <c r="D461" s="43"/>
      <c r="E461" s="43"/>
      <c r="F461" s="6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X461" s="43"/>
      <c r="Y461" s="11"/>
      <c r="Z461" s="11"/>
      <c r="AA461" s="1"/>
      <c r="AB461" s="1"/>
      <c r="AC461" s="11"/>
      <c r="AD461" s="11"/>
      <c r="AE461" s="1"/>
      <c r="AF461" s="1"/>
      <c r="AG461" s="11"/>
      <c r="AT461" s="11"/>
      <c r="AU461" s="1"/>
      <c r="AV461" s="1"/>
      <c r="AW461" s="1"/>
    </row>
    <row r="462" spans="1:49" ht="12.75" customHeight="1">
      <c r="A462" s="11"/>
      <c r="B462" s="11"/>
      <c r="C462" s="43"/>
      <c r="D462" s="43"/>
      <c r="E462" s="43"/>
      <c r="F462" s="6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X462" s="43"/>
      <c r="Y462" s="11"/>
      <c r="Z462" s="11"/>
      <c r="AA462" s="1"/>
      <c r="AB462" s="1"/>
      <c r="AC462" s="11"/>
      <c r="AD462" s="11"/>
      <c r="AE462" s="1"/>
      <c r="AF462" s="1"/>
      <c r="AG462" s="11"/>
      <c r="AT462" s="11"/>
      <c r="AU462" s="1"/>
      <c r="AV462" s="1"/>
      <c r="AW462" s="1"/>
    </row>
    <row r="463" spans="1:49" ht="12.75" customHeight="1">
      <c r="A463" s="11"/>
      <c r="B463" s="11"/>
      <c r="C463" s="43"/>
      <c r="D463" s="43"/>
      <c r="E463" s="43"/>
      <c r="F463" s="6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X463" s="43"/>
      <c r="Y463" s="11"/>
      <c r="Z463" s="11"/>
      <c r="AA463" s="1"/>
      <c r="AB463" s="1"/>
      <c r="AC463" s="11"/>
      <c r="AD463" s="11"/>
      <c r="AE463" s="1"/>
      <c r="AF463" s="1"/>
      <c r="AG463" s="11"/>
      <c r="AT463" s="11"/>
      <c r="AU463" s="1"/>
      <c r="AV463" s="1"/>
      <c r="AW463" s="1"/>
    </row>
    <row r="464" spans="1:49" ht="12.75" customHeight="1">
      <c r="A464" s="11"/>
      <c r="B464" s="11"/>
      <c r="C464" s="43"/>
      <c r="D464" s="43"/>
      <c r="E464" s="43"/>
      <c r="F464" s="6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X464" s="43"/>
      <c r="Y464" s="11"/>
      <c r="Z464" s="11"/>
      <c r="AA464" s="1"/>
      <c r="AB464" s="1"/>
      <c r="AC464" s="11"/>
      <c r="AD464" s="11"/>
      <c r="AE464" s="1"/>
      <c r="AF464" s="1"/>
      <c r="AG464" s="11"/>
      <c r="AT464" s="11"/>
      <c r="AU464" s="1"/>
      <c r="AV464" s="1"/>
      <c r="AW464" s="1"/>
    </row>
    <row r="465" spans="1:49" ht="12.75" customHeight="1">
      <c r="A465" s="11"/>
      <c r="B465" s="11"/>
      <c r="C465" s="43"/>
      <c r="D465" s="43"/>
      <c r="E465" s="43"/>
      <c r="F465" s="6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X465" s="43"/>
      <c r="Y465" s="11"/>
      <c r="Z465" s="11"/>
      <c r="AA465" s="1"/>
      <c r="AB465" s="1"/>
      <c r="AC465" s="11"/>
      <c r="AD465" s="11"/>
      <c r="AE465" s="1"/>
      <c r="AF465" s="1"/>
      <c r="AG465" s="11"/>
      <c r="AT465" s="11"/>
      <c r="AU465" s="1"/>
      <c r="AV465" s="1"/>
      <c r="AW465" s="1"/>
    </row>
    <row r="466" spans="1:49" ht="12.75" customHeight="1">
      <c r="A466" s="11"/>
      <c r="B466" s="11"/>
      <c r="C466" s="43"/>
      <c r="D466" s="43"/>
      <c r="E466" s="43"/>
      <c r="F466" s="6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X466" s="43"/>
      <c r="Y466" s="11"/>
      <c r="Z466" s="11"/>
      <c r="AA466" s="1"/>
      <c r="AB466" s="1"/>
      <c r="AC466" s="11"/>
      <c r="AD466" s="11"/>
      <c r="AE466" s="1"/>
      <c r="AF466" s="1"/>
      <c r="AG466" s="11"/>
      <c r="AT466" s="11"/>
      <c r="AU466" s="1"/>
      <c r="AV466" s="1"/>
      <c r="AW466" s="1"/>
    </row>
    <row r="467" spans="1:49" ht="12.75" customHeight="1">
      <c r="A467" s="11"/>
      <c r="B467" s="11"/>
      <c r="C467" s="43"/>
      <c r="D467" s="43"/>
      <c r="E467" s="43"/>
      <c r="F467" s="6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X467" s="43"/>
      <c r="Y467" s="11"/>
      <c r="Z467" s="11"/>
      <c r="AA467" s="1"/>
      <c r="AB467" s="1"/>
      <c r="AC467" s="11"/>
      <c r="AD467" s="11"/>
      <c r="AE467" s="1"/>
      <c r="AF467" s="1"/>
      <c r="AG467" s="11"/>
      <c r="AT467" s="11"/>
      <c r="AU467" s="1"/>
      <c r="AV467" s="1"/>
      <c r="AW467" s="1"/>
    </row>
    <row r="468" spans="1:49" ht="12.75" customHeight="1">
      <c r="A468" s="11"/>
      <c r="B468" s="11"/>
      <c r="C468" s="43"/>
      <c r="D468" s="43"/>
      <c r="E468" s="43"/>
      <c r="F468" s="6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X468" s="43"/>
      <c r="Y468" s="11"/>
      <c r="Z468" s="11"/>
      <c r="AA468" s="1"/>
      <c r="AB468" s="1"/>
      <c r="AC468" s="11"/>
      <c r="AD468" s="11"/>
      <c r="AE468" s="1"/>
      <c r="AF468" s="1"/>
      <c r="AG468" s="11"/>
      <c r="AT468" s="11"/>
      <c r="AU468" s="1"/>
      <c r="AV468" s="1"/>
      <c r="AW468" s="1"/>
    </row>
    <row r="469" spans="1:49" ht="12.75" customHeight="1">
      <c r="A469" s="11"/>
      <c r="B469" s="11"/>
      <c r="C469" s="43"/>
      <c r="D469" s="43"/>
      <c r="E469" s="43"/>
      <c r="F469" s="6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X469" s="43"/>
      <c r="Y469" s="11"/>
      <c r="Z469" s="11"/>
      <c r="AA469" s="1"/>
      <c r="AB469" s="1"/>
      <c r="AC469" s="11"/>
      <c r="AD469" s="11"/>
      <c r="AE469" s="1"/>
      <c r="AF469" s="1"/>
      <c r="AG469" s="11"/>
      <c r="AT469" s="11"/>
      <c r="AU469" s="1"/>
      <c r="AV469" s="1"/>
      <c r="AW469" s="1"/>
    </row>
    <row r="470" spans="1:49" ht="12.75" customHeight="1">
      <c r="A470" s="11"/>
      <c r="B470" s="11"/>
      <c r="C470" s="43"/>
      <c r="D470" s="43"/>
      <c r="E470" s="43"/>
      <c r="F470" s="6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X470" s="43"/>
      <c r="Y470" s="11"/>
      <c r="Z470" s="11"/>
      <c r="AA470" s="1"/>
      <c r="AB470" s="1"/>
      <c r="AC470" s="11"/>
      <c r="AD470" s="11"/>
      <c r="AE470" s="1"/>
      <c r="AF470" s="1"/>
      <c r="AG470" s="11"/>
      <c r="AT470" s="11"/>
      <c r="AU470" s="1"/>
      <c r="AV470" s="1"/>
      <c r="AW470" s="1"/>
    </row>
    <row r="471" spans="1:49" ht="12.75" customHeight="1">
      <c r="A471" s="11"/>
      <c r="B471" s="11"/>
      <c r="C471" s="43"/>
      <c r="D471" s="43"/>
      <c r="E471" s="43"/>
      <c r="F471" s="6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X471" s="43"/>
      <c r="Y471" s="11"/>
      <c r="Z471" s="11"/>
      <c r="AA471" s="1"/>
      <c r="AB471" s="1"/>
      <c r="AC471" s="11"/>
      <c r="AD471" s="11"/>
      <c r="AE471" s="1"/>
      <c r="AF471" s="1"/>
      <c r="AG471" s="11"/>
      <c r="AT471" s="11"/>
      <c r="AU471" s="1"/>
      <c r="AV471" s="1"/>
      <c r="AW471" s="1"/>
    </row>
    <row r="472" spans="1:49" ht="12.75" customHeight="1">
      <c r="A472" s="11"/>
      <c r="B472" s="11"/>
      <c r="C472" s="43"/>
      <c r="D472" s="43"/>
      <c r="E472" s="43"/>
      <c r="F472" s="6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X472" s="43"/>
      <c r="Y472" s="11"/>
      <c r="Z472" s="11"/>
      <c r="AA472" s="1"/>
      <c r="AB472" s="1"/>
      <c r="AC472" s="11"/>
      <c r="AD472" s="11"/>
      <c r="AE472" s="1"/>
      <c r="AF472" s="1"/>
      <c r="AG472" s="11"/>
      <c r="AT472" s="11"/>
      <c r="AU472" s="1"/>
      <c r="AV472" s="1"/>
      <c r="AW472" s="1"/>
    </row>
    <row r="473" spans="1:49" ht="12.75" customHeight="1">
      <c r="A473" s="11"/>
      <c r="B473" s="11"/>
      <c r="C473" s="43"/>
      <c r="D473" s="43"/>
      <c r="E473" s="43"/>
      <c r="F473" s="6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X473" s="43"/>
      <c r="Y473" s="11"/>
      <c r="Z473" s="11"/>
      <c r="AA473" s="1"/>
      <c r="AB473" s="1"/>
      <c r="AC473" s="11"/>
      <c r="AD473" s="11"/>
      <c r="AE473" s="1"/>
      <c r="AF473" s="1"/>
      <c r="AG473" s="11"/>
      <c r="AT473" s="11"/>
      <c r="AU473" s="1"/>
      <c r="AV473" s="1"/>
      <c r="AW473" s="1"/>
    </row>
    <row r="474" spans="1:49" ht="12.75" customHeight="1">
      <c r="A474" s="11"/>
      <c r="B474" s="11"/>
      <c r="C474" s="43"/>
      <c r="D474" s="43"/>
      <c r="E474" s="43"/>
      <c r="F474" s="6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X474" s="43"/>
      <c r="Y474" s="11"/>
      <c r="Z474" s="11"/>
      <c r="AA474" s="1"/>
      <c r="AB474" s="1"/>
      <c r="AC474" s="11"/>
      <c r="AD474" s="11"/>
      <c r="AE474" s="1"/>
      <c r="AF474" s="1"/>
      <c r="AG474" s="11"/>
      <c r="AT474" s="11"/>
      <c r="AU474" s="1"/>
      <c r="AV474" s="1"/>
      <c r="AW474" s="1"/>
    </row>
    <row r="475" spans="1:49" ht="12.75" customHeight="1">
      <c r="A475" s="11"/>
      <c r="B475" s="11"/>
      <c r="C475" s="43"/>
      <c r="D475" s="43"/>
      <c r="E475" s="43"/>
      <c r="F475" s="6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43"/>
      <c r="Y475" s="11"/>
      <c r="Z475" s="11"/>
      <c r="AA475" s="1"/>
      <c r="AB475" s="1"/>
      <c r="AC475" s="11"/>
      <c r="AD475" s="11"/>
      <c r="AE475" s="1"/>
      <c r="AF475" s="1"/>
      <c r="AG475" s="11"/>
      <c r="AT475" s="11"/>
      <c r="AU475" s="1"/>
      <c r="AV475" s="1"/>
      <c r="AW475" s="1"/>
    </row>
    <row r="476" spans="1:49" ht="12.75" customHeight="1">
      <c r="A476" s="11"/>
      <c r="B476" s="11"/>
      <c r="C476" s="43"/>
      <c r="D476" s="43"/>
      <c r="E476" s="43"/>
      <c r="F476" s="6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X476" s="43"/>
      <c r="Y476" s="11"/>
      <c r="Z476" s="11"/>
      <c r="AA476" s="1"/>
      <c r="AB476" s="1"/>
      <c r="AC476" s="11"/>
      <c r="AD476" s="11"/>
      <c r="AE476" s="1"/>
      <c r="AF476" s="1"/>
      <c r="AG476" s="11"/>
      <c r="AT476" s="11"/>
      <c r="AU476" s="1"/>
      <c r="AV476" s="1"/>
      <c r="AW476" s="1"/>
    </row>
    <row r="477" spans="1:49" ht="12.75" customHeight="1">
      <c r="A477" s="11"/>
      <c r="B477" s="11"/>
      <c r="C477" s="43"/>
      <c r="D477" s="43"/>
      <c r="E477" s="43"/>
      <c r="F477" s="6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X477" s="43"/>
      <c r="Y477" s="11"/>
      <c r="Z477" s="11"/>
      <c r="AA477" s="1"/>
      <c r="AB477" s="1"/>
      <c r="AC477" s="11"/>
      <c r="AD477" s="11"/>
      <c r="AE477" s="1"/>
      <c r="AF477" s="1"/>
      <c r="AG477" s="11"/>
      <c r="AT477" s="11"/>
      <c r="AU477" s="1"/>
      <c r="AV477" s="1"/>
      <c r="AW477" s="1"/>
    </row>
    <row r="478" spans="1:49" ht="12.75" customHeight="1">
      <c r="A478" s="11"/>
      <c r="B478" s="11"/>
      <c r="C478" s="43"/>
      <c r="D478" s="43"/>
      <c r="E478" s="43"/>
      <c r="F478" s="6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X478" s="43"/>
      <c r="Y478" s="11"/>
      <c r="Z478" s="11"/>
      <c r="AA478" s="1"/>
      <c r="AB478" s="1"/>
      <c r="AC478" s="11"/>
      <c r="AD478" s="11"/>
      <c r="AE478" s="1"/>
      <c r="AF478" s="1"/>
      <c r="AG478" s="11"/>
      <c r="AT478" s="11"/>
      <c r="AU478" s="1"/>
      <c r="AV478" s="1"/>
      <c r="AW478" s="1"/>
    </row>
    <row r="479" spans="1:49" ht="12.75" customHeight="1">
      <c r="A479" s="11"/>
      <c r="B479" s="11"/>
      <c r="C479" s="43"/>
      <c r="D479" s="43"/>
      <c r="E479" s="43"/>
      <c r="F479" s="6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X479" s="43"/>
      <c r="Y479" s="11"/>
      <c r="Z479" s="11"/>
      <c r="AA479" s="1"/>
      <c r="AB479" s="1"/>
      <c r="AC479" s="11"/>
      <c r="AD479" s="11"/>
      <c r="AE479" s="1"/>
      <c r="AF479" s="1"/>
      <c r="AG479" s="11"/>
      <c r="AT479" s="11"/>
      <c r="AU479" s="1"/>
      <c r="AV479" s="1"/>
      <c r="AW479" s="1"/>
    </row>
    <row r="480" spans="1:49" ht="12.75" customHeight="1">
      <c r="A480" s="11"/>
      <c r="B480" s="11"/>
      <c r="C480" s="43"/>
      <c r="D480" s="43"/>
      <c r="E480" s="43"/>
      <c r="F480" s="6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X480" s="43"/>
      <c r="Y480" s="11"/>
      <c r="Z480" s="11"/>
      <c r="AA480" s="1"/>
      <c r="AB480" s="1"/>
      <c r="AC480" s="11"/>
      <c r="AD480" s="11"/>
      <c r="AE480" s="1"/>
      <c r="AF480" s="1"/>
      <c r="AG480" s="11"/>
      <c r="AT480" s="11"/>
      <c r="AU480" s="1"/>
      <c r="AV480" s="1"/>
      <c r="AW480" s="1"/>
    </row>
    <row r="481" spans="1:49" ht="12.75" customHeight="1">
      <c r="A481" s="11"/>
      <c r="B481" s="11"/>
      <c r="C481" s="43"/>
      <c r="D481" s="43"/>
      <c r="E481" s="43"/>
      <c r="F481" s="6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X481" s="43"/>
      <c r="Y481" s="11"/>
      <c r="Z481" s="11"/>
      <c r="AA481" s="1"/>
      <c r="AB481" s="1"/>
      <c r="AC481" s="11"/>
      <c r="AD481" s="11"/>
      <c r="AE481" s="1"/>
      <c r="AF481" s="1"/>
      <c r="AG481" s="11"/>
      <c r="AT481" s="11"/>
      <c r="AU481" s="1"/>
      <c r="AV481" s="1"/>
      <c r="AW481" s="1"/>
    </row>
    <row r="482" spans="1:49" ht="12.75" customHeight="1">
      <c r="A482" s="11"/>
      <c r="B482" s="11"/>
      <c r="C482" s="43"/>
      <c r="D482" s="43"/>
      <c r="E482" s="43"/>
      <c r="F482" s="6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X482" s="43"/>
      <c r="Y482" s="11"/>
      <c r="Z482" s="11"/>
      <c r="AA482" s="1"/>
      <c r="AB482" s="1"/>
      <c r="AC482" s="11"/>
      <c r="AD482" s="11"/>
      <c r="AE482" s="1"/>
      <c r="AF482" s="1"/>
      <c r="AG482" s="11"/>
      <c r="AT482" s="11"/>
      <c r="AU482" s="1"/>
      <c r="AV482" s="1"/>
      <c r="AW482" s="1"/>
    </row>
    <row r="483" spans="1:49" ht="12.75" customHeight="1">
      <c r="A483" s="11"/>
      <c r="B483" s="11"/>
      <c r="C483" s="43"/>
      <c r="D483" s="43"/>
      <c r="E483" s="43"/>
      <c r="F483" s="6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X483" s="43"/>
      <c r="Y483" s="11"/>
      <c r="Z483" s="11"/>
      <c r="AA483" s="1"/>
      <c r="AB483" s="1"/>
      <c r="AC483" s="11"/>
      <c r="AD483" s="11"/>
      <c r="AE483" s="1"/>
      <c r="AF483" s="1"/>
      <c r="AG483" s="11"/>
      <c r="AT483" s="11"/>
      <c r="AU483" s="1"/>
      <c r="AV483" s="1"/>
      <c r="AW483" s="1"/>
    </row>
    <row r="484" spans="1:49" ht="12.75" customHeight="1">
      <c r="A484" s="11"/>
      <c r="B484" s="11"/>
      <c r="C484" s="43"/>
      <c r="D484" s="43"/>
      <c r="E484" s="43"/>
      <c r="F484" s="6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X484" s="43"/>
      <c r="Y484" s="11"/>
      <c r="Z484" s="11"/>
      <c r="AA484" s="1"/>
      <c r="AB484" s="1"/>
      <c r="AC484" s="11"/>
      <c r="AD484" s="11"/>
      <c r="AE484" s="1"/>
      <c r="AF484" s="1"/>
      <c r="AG484" s="11"/>
      <c r="AT484" s="11"/>
      <c r="AU484" s="1"/>
      <c r="AV484" s="1"/>
      <c r="AW484" s="1"/>
    </row>
    <row r="485" spans="1:49" ht="12.75" customHeight="1">
      <c r="A485" s="11"/>
      <c r="B485" s="11"/>
      <c r="C485" s="43"/>
      <c r="D485" s="43"/>
      <c r="E485" s="43"/>
      <c r="F485" s="6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X485" s="43"/>
      <c r="Y485" s="11"/>
      <c r="Z485" s="11"/>
      <c r="AA485" s="1"/>
      <c r="AB485" s="1"/>
      <c r="AC485" s="11"/>
      <c r="AD485" s="11"/>
      <c r="AE485" s="1"/>
      <c r="AF485" s="1"/>
      <c r="AG485" s="11"/>
      <c r="AT485" s="11"/>
      <c r="AU485" s="1"/>
      <c r="AV485" s="1"/>
      <c r="AW485" s="1"/>
    </row>
    <row r="486" spans="1:49" ht="12.75" customHeight="1">
      <c r="A486" s="11"/>
      <c r="B486" s="11"/>
      <c r="C486" s="43"/>
      <c r="D486" s="43"/>
      <c r="E486" s="43"/>
      <c r="F486" s="6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X486" s="43"/>
      <c r="Y486" s="11"/>
      <c r="Z486" s="11"/>
      <c r="AA486" s="1"/>
      <c r="AB486" s="1"/>
      <c r="AC486" s="11"/>
      <c r="AD486" s="11"/>
      <c r="AE486" s="1"/>
      <c r="AF486" s="1"/>
      <c r="AG486" s="11"/>
      <c r="AT486" s="11"/>
      <c r="AU486" s="1"/>
      <c r="AV486" s="1"/>
      <c r="AW486" s="1"/>
    </row>
    <row r="487" spans="1:49" ht="12.75" customHeight="1">
      <c r="A487" s="11"/>
      <c r="B487" s="11"/>
      <c r="C487" s="43"/>
      <c r="D487" s="43"/>
      <c r="E487" s="43"/>
      <c r="F487" s="6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X487" s="43"/>
      <c r="Y487" s="11"/>
      <c r="Z487" s="11"/>
      <c r="AA487" s="1"/>
      <c r="AB487" s="1"/>
      <c r="AC487" s="11"/>
      <c r="AD487" s="11"/>
      <c r="AE487" s="1"/>
      <c r="AF487" s="1"/>
      <c r="AG487" s="11"/>
      <c r="AT487" s="11"/>
      <c r="AU487" s="1"/>
      <c r="AV487" s="1"/>
      <c r="AW487" s="1"/>
    </row>
    <row r="488" spans="1:49" ht="12.75" customHeight="1">
      <c r="A488" s="11"/>
      <c r="B488" s="11"/>
      <c r="C488" s="43"/>
      <c r="D488" s="43"/>
      <c r="E488" s="43"/>
      <c r="F488" s="6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X488" s="43"/>
      <c r="Y488" s="11"/>
      <c r="Z488" s="11"/>
      <c r="AA488" s="1"/>
      <c r="AB488" s="1"/>
      <c r="AC488" s="11"/>
      <c r="AD488" s="11"/>
      <c r="AE488" s="1"/>
      <c r="AF488" s="1"/>
      <c r="AG488" s="11"/>
      <c r="AT488" s="11"/>
      <c r="AU488" s="1"/>
      <c r="AV488" s="1"/>
      <c r="AW488" s="1"/>
    </row>
    <row r="489" spans="1:49" ht="12.75" customHeight="1">
      <c r="A489" s="11"/>
      <c r="B489" s="11"/>
      <c r="C489" s="43"/>
      <c r="D489" s="43"/>
      <c r="E489" s="43"/>
      <c r="F489" s="6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X489" s="43"/>
      <c r="Y489" s="11"/>
      <c r="Z489" s="11"/>
      <c r="AA489" s="1"/>
      <c r="AB489" s="1"/>
      <c r="AC489" s="11"/>
      <c r="AD489" s="11"/>
      <c r="AE489" s="1"/>
      <c r="AF489" s="1"/>
      <c r="AG489" s="11"/>
      <c r="AT489" s="11"/>
      <c r="AU489" s="1"/>
      <c r="AV489" s="1"/>
      <c r="AW489" s="1"/>
    </row>
    <row r="490" spans="1:49" ht="12.75" customHeight="1">
      <c r="A490" s="11"/>
      <c r="B490" s="11"/>
      <c r="C490" s="43"/>
      <c r="D490" s="43"/>
      <c r="E490" s="43"/>
      <c r="F490" s="6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X490" s="43"/>
      <c r="Y490" s="11"/>
      <c r="Z490" s="11"/>
      <c r="AA490" s="1"/>
      <c r="AB490" s="1"/>
      <c r="AC490" s="11"/>
      <c r="AD490" s="11"/>
      <c r="AE490" s="1"/>
      <c r="AF490" s="1"/>
      <c r="AG490" s="11"/>
      <c r="AT490" s="11"/>
      <c r="AU490" s="1"/>
      <c r="AV490" s="1"/>
      <c r="AW490" s="1"/>
    </row>
    <row r="491" spans="1:49" ht="12.75" customHeight="1">
      <c r="A491" s="11"/>
      <c r="B491" s="11"/>
      <c r="C491" s="43"/>
      <c r="D491" s="43"/>
      <c r="E491" s="43"/>
      <c r="F491" s="6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X491" s="43"/>
      <c r="Y491" s="11"/>
      <c r="Z491" s="11"/>
      <c r="AA491" s="1"/>
      <c r="AB491" s="1"/>
      <c r="AC491" s="11"/>
      <c r="AD491" s="11"/>
      <c r="AE491" s="1"/>
      <c r="AF491" s="1"/>
      <c r="AG491" s="11"/>
      <c r="AT491" s="11"/>
      <c r="AU491" s="1"/>
      <c r="AV491" s="1"/>
      <c r="AW491" s="1"/>
    </row>
    <row r="492" spans="1:49" ht="12.75" customHeight="1">
      <c r="A492" s="11"/>
      <c r="B492" s="11"/>
      <c r="C492" s="43"/>
      <c r="D492" s="43"/>
      <c r="E492" s="43"/>
      <c r="F492" s="6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X492" s="43"/>
      <c r="Y492" s="11"/>
      <c r="Z492" s="11"/>
      <c r="AA492" s="1"/>
      <c r="AB492" s="1"/>
      <c r="AC492" s="11"/>
      <c r="AD492" s="11"/>
      <c r="AE492" s="1"/>
      <c r="AF492" s="1"/>
      <c r="AG492" s="11"/>
      <c r="AT492" s="11"/>
      <c r="AU492" s="1"/>
      <c r="AV492" s="1"/>
      <c r="AW492" s="1"/>
    </row>
    <row r="493" spans="1:49" ht="12.75" customHeight="1">
      <c r="A493" s="11"/>
      <c r="B493" s="11"/>
      <c r="C493" s="43"/>
      <c r="D493" s="43"/>
      <c r="E493" s="43"/>
      <c r="F493" s="6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X493" s="43"/>
      <c r="Y493" s="11"/>
      <c r="Z493" s="11"/>
      <c r="AA493" s="1"/>
      <c r="AB493" s="1"/>
      <c r="AC493" s="11"/>
      <c r="AD493" s="11"/>
      <c r="AE493" s="1"/>
      <c r="AF493" s="1"/>
      <c r="AG493" s="11"/>
      <c r="AT493" s="11"/>
      <c r="AU493" s="1"/>
      <c r="AV493" s="1"/>
      <c r="AW493" s="1"/>
    </row>
    <row r="494" spans="1:49" ht="12.75" customHeight="1">
      <c r="A494" s="11"/>
      <c r="B494" s="11"/>
      <c r="C494" s="43"/>
      <c r="D494" s="43"/>
      <c r="E494" s="43"/>
      <c r="F494" s="6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X494" s="43"/>
      <c r="Y494" s="11"/>
      <c r="Z494" s="11"/>
      <c r="AA494" s="1"/>
      <c r="AB494" s="1"/>
      <c r="AC494" s="11"/>
      <c r="AD494" s="11"/>
      <c r="AE494" s="1"/>
      <c r="AF494" s="1"/>
      <c r="AG494" s="11"/>
      <c r="AT494" s="11"/>
      <c r="AU494" s="1"/>
      <c r="AV494" s="1"/>
      <c r="AW494" s="1"/>
    </row>
    <row r="495" spans="1:49" ht="12.75" customHeight="1">
      <c r="A495" s="11"/>
      <c r="B495" s="11"/>
      <c r="C495" s="43"/>
      <c r="D495" s="43"/>
      <c r="E495" s="43"/>
      <c r="F495" s="6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X495" s="43"/>
      <c r="Y495" s="11"/>
      <c r="Z495" s="11"/>
      <c r="AA495" s="1"/>
      <c r="AB495" s="1"/>
      <c r="AC495" s="11"/>
      <c r="AD495" s="11"/>
      <c r="AE495" s="1"/>
      <c r="AF495" s="1"/>
      <c r="AG495" s="11"/>
      <c r="AT495" s="11"/>
      <c r="AU495" s="1"/>
      <c r="AV495" s="1"/>
      <c r="AW495" s="1"/>
    </row>
    <row r="496" spans="1:49" ht="12.75" customHeight="1">
      <c r="A496" s="11"/>
      <c r="B496" s="11"/>
      <c r="C496" s="43"/>
      <c r="D496" s="43"/>
      <c r="E496" s="43"/>
      <c r="F496" s="6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X496" s="43"/>
      <c r="Y496" s="11"/>
      <c r="Z496" s="11"/>
      <c r="AA496" s="1"/>
      <c r="AB496" s="1"/>
      <c r="AC496" s="11"/>
      <c r="AD496" s="11"/>
      <c r="AE496" s="1"/>
      <c r="AF496" s="1"/>
      <c r="AG496" s="11"/>
      <c r="AT496" s="11"/>
      <c r="AU496" s="1"/>
      <c r="AV496" s="1"/>
      <c r="AW496" s="1"/>
    </row>
    <row r="497" spans="1:49" ht="12.75" customHeight="1">
      <c r="A497" s="11"/>
      <c r="B497" s="11"/>
      <c r="C497" s="43"/>
      <c r="D497" s="43"/>
      <c r="E497" s="43"/>
      <c r="F497" s="6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X497" s="43"/>
      <c r="Y497" s="11"/>
      <c r="Z497" s="11"/>
      <c r="AA497" s="1"/>
      <c r="AB497" s="1"/>
      <c r="AC497" s="11"/>
      <c r="AD497" s="11"/>
      <c r="AE497" s="1"/>
      <c r="AF497" s="1"/>
      <c r="AG497" s="11"/>
      <c r="AT497" s="11"/>
      <c r="AU497" s="1"/>
      <c r="AV497" s="1"/>
      <c r="AW497" s="1"/>
    </row>
    <row r="498" spans="1:49" ht="12.75" customHeight="1">
      <c r="A498" s="11"/>
      <c r="B498" s="11"/>
      <c r="C498" s="43"/>
      <c r="D498" s="43"/>
      <c r="E498" s="43"/>
      <c r="F498" s="6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X498" s="43"/>
      <c r="Y498" s="11"/>
      <c r="Z498" s="11"/>
      <c r="AA498" s="1"/>
      <c r="AB498" s="1"/>
      <c r="AC498" s="11"/>
      <c r="AD498" s="11"/>
      <c r="AE498" s="1"/>
      <c r="AF498" s="1"/>
      <c r="AG498" s="11"/>
      <c r="AT498" s="11"/>
      <c r="AU498" s="1"/>
      <c r="AV498" s="1"/>
      <c r="AW498" s="1"/>
    </row>
    <row r="499" spans="1:49" ht="12.75" customHeight="1">
      <c r="A499" s="11"/>
      <c r="B499" s="11"/>
      <c r="C499" s="43"/>
      <c r="D499" s="43"/>
      <c r="E499" s="43"/>
      <c r="F499" s="6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X499" s="43"/>
      <c r="Y499" s="11"/>
      <c r="Z499" s="11"/>
      <c r="AA499" s="1"/>
      <c r="AB499" s="1"/>
      <c r="AC499" s="11"/>
      <c r="AD499" s="11"/>
      <c r="AE499" s="1"/>
      <c r="AF499" s="1"/>
      <c r="AG499" s="11"/>
      <c r="AT499" s="11"/>
      <c r="AU499" s="1"/>
      <c r="AV499" s="1"/>
      <c r="AW499" s="1"/>
    </row>
    <row r="500" spans="1:49" ht="12.75" customHeight="1">
      <c r="A500" s="11"/>
      <c r="B500" s="11"/>
      <c r="C500" s="43"/>
      <c r="D500" s="43"/>
      <c r="E500" s="43"/>
      <c r="F500" s="6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X500" s="43"/>
      <c r="Y500" s="11"/>
      <c r="Z500" s="11"/>
      <c r="AA500" s="1"/>
      <c r="AB500" s="1"/>
      <c r="AC500" s="11"/>
      <c r="AD500" s="11"/>
      <c r="AE500" s="1"/>
      <c r="AF500" s="1"/>
      <c r="AG500" s="11"/>
      <c r="AT500" s="11"/>
      <c r="AU500" s="1"/>
      <c r="AV500" s="1"/>
      <c r="AW500" s="1"/>
    </row>
    <row r="501" spans="1:49" ht="12.75" customHeight="1">
      <c r="A501" s="11"/>
      <c r="B501" s="11"/>
      <c r="C501" s="43"/>
      <c r="D501" s="43"/>
      <c r="E501" s="43"/>
      <c r="F501" s="6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X501" s="43"/>
      <c r="Y501" s="11"/>
      <c r="Z501" s="11"/>
      <c r="AA501" s="1"/>
      <c r="AB501" s="1"/>
      <c r="AC501" s="11"/>
      <c r="AD501" s="11"/>
      <c r="AE501" s="1"/>
      <c r="AF501" s="1"/>
      <c r="AG501" s="11"/>
      <c r="AT501" s="11"/>
      <c r="AU501" s="1"/>
      <c r="AV501" s="1"/>
      <c r="AW501" s="1"/>
    </row>
    <row r="502" spans="1:49" ht="12.75" customHeight="1">
      <c r="A502" s="11"/>
      <c r="B502" s="11"/>
      <c r="C502" s="43"/>
      <c r="D502" s="43"/>
      <c r="E502" s="43"/>
      <c r="F502" s="6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X502" s="43"/>
      <c r="Y502" s="11"/>
      <c r="Z502" s="11"/>
      <c r="AA502" s="1"/>
      <c r="AB502" s="1"/>
      <c r="AC502" s="11"/>
      <c r="AD502" s="11"/>
      <c r="AE502" s="1"/>
      <c r="AF502" s="1"/>
      <c r="AG502" s="11"/>
      <c r="AT502" s="11"/>
      <c r="AU502" s="1"/>
      <c r="AV502" s="1"/>
      <c r="AW502" s="1"/>
    </row>
    <row r="503" spans="1:49" ht="12.75" customHeight="1">
      <c r="A503" s="11"/>
      <c r="B503" s="11"/>
      <c r="C503" s="43"/>
      <c r="D503" s="43"/>
      <c r="E503" s="43"/>
      <c r="F503" s="6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X503" s="43"/>
      <c r="Y503" s="11"/>
      <c r="Z503" s="11"/>
      <c r="AA503" s="1"/>
      <c r="AB503" s="1"/>
      <c r="AC503" s="11"/>
      <c r="AD503" s="11"/>
      <c r="AE503" s="1"/>
      <c r="AF503" s="1"/>
      <c r="AG503" s="11"/>
      <c r="AT503" s="11"/>
      <c r="AU503" s="1"/>
      <c r="AV503" s="1"/>
      <c r="AW503" s="1"/>
    </row>
    <row r="504" spans="1:49" ht="12.75" customHeight="1">
      <c r="A504" s="11"/>
      <c r="B504" s="11"/>
      <c r="C504" s="43"/>
      <c r="D504" s="43"/>
      <c r="E504" s="43"/>
      <c r="F504" s="6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X504" s="43"/>
      <c r="Y504" s="11"/>
      <c r="Z504" s="11"/>
      <c r="AA504" s="1"/>
      <c r="AB504" s="1"/>
      <c r="AC504" s="11"/>
      <c r="AD504" s="11"/>
      <c r="AE504" s="1"/>
      <c r="AF504" s="1"/>
      <c r="AG504" s="11"/>
      <c r="AT504" s="11"/>
      <c r="AU504" s="1"/>
      <c r="AV504" s="1"/>
      <c r="AW504" s="1"/>
    </row>
    <row r="505" spans="1:49" ht="12.75" customHeight="1">
      <c r="A505" s="11"/>
      <c r="B505" s="11"/>
      <c r="C505" s="43"/>
      <c r="D505" s="43"/>
      <c r="E505" s="43"/>
      <c r="F505" s="6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X505" s="43"/>
      <c r="Y505" s="11"/>
      <c r="Z505" s="11"/>
      <c r="AA505" s="1"/>
      <c r="AB505" s="1"/>
      <c r="AC505" s="11"/>
      <c r="AD505" s="11"/>
      <c r="AE505" s="1"/>
      <c r="AF505" s="1"/>
      <c r="AG505" s="11"/>
      <c r="AT505" s="11"/>
      <c r="AU505" s="1"/>
      <c r="AV505" s="1"/>
      <c r="AW505" s="1"/>
    </row>
    <row r="506" spans="1:49" ht="12.75" customHeight="1">
      <c r="A506" s="11"/>
      <c r="B506" s="11"/>
      <c r="C506" s="43"/>
      <c r="D506" s="43"/>
      <c r="E506" s="43"/>
      <c r="F506" s="6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X506" s="43"/>
      <c r="Y506" s="11"/>
      <c r="Z506" s="11"/>
      <c r="AA506" s="1"/>
      <c r="AB506" s="1"/>
      <c r="AC506" s="11"/>
      <c r="AD506" s="11"/>
      <c r="AE506" s="1"/>
      <c r="AF506" s="1"/>
      <c r="AG506" s="11"/>
      <c r="AT506" s="11"/>
      <c r="AU506" s="1"/>
      <c r="AV506" s="1"/>
      <c r="AW506" s="1"/>
    </row>
    <row r="507" spans="1:49" ht="12.75" customHeight="1">
      <c r="A507" s="11"/>
      <c r="B507" s="11"/>
      <c r="C507" s="43"/>
      <c r="D507" s="43"/>
      <c r="E507" s="43"/>
      <c r="F507" s="6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X507" s="43"/>
      <c r="Y507" s="11"/>
      <c r="Z507" s="11"/>
      <c r="AA507" s="1"/>
      <c r="AB507" s="1"/>
      <c r="AC507" s="11"/>
      <c r="AD507" s="11"/>
      <c r="AE507" s="1"/>
      <c r="AF507" s="1"/>
      <c r="AG507" s="11"/>
      <c r="AT507" s="11"/>
      <c r="AU507" s="1"/>
      <c r="AV507" s="1"/>
      <c r="AW507" s="1"/>
    </row>
    <row r="508" spans="1:49" ht="12.75" customHeight="1">
      <c r="A508" s="11"/>
      <c r="B508" s="11"/>
      <c r="C508" s="43"/>
      <c r="D508" s="43"/>
      <c r="E508" s="43"/>
      <c r="F508" s="6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X508" s="43"/>
      <c r="Y508" s="11"/>
      <c r="Z508" s="11"/>
      <c r="AA508" s="1"/>
      <c r="AB508" s="1"/>
      <c r="AC508" s="11"/>
      <c r="AD508" s="11"/>
      <c r="AE508" s="1"/>
      <c r="AF508" s="1"/>
      <c r="AG508" s="11"/>
      <c r="AT508" s="11"/>
      <c r="AU508" s="1"/>
      <c r="AV508" s="1"/>
      <c r="AW508" s="1"/>
    </row>
    <row r="509" spans="1:49" ht="12.75" customHeight="1">
      <c r="A509" s="11"/>
      <c r="B509" s="11"/>
      <c r="C509" s="43"/>
      <c r="D509" s="43"/>
      <c r="E509" s="43"/>
      <c r="F509" s="6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X509" s="43"/>
      <c r="Y509" s="11"/>
      <c r="Z509" s="11"/>
      <c r="AA509" s="1"/>
      <c r="AB509" s="1"/>
      <c r="AC509" s="11"/>
      <c r="AD509" s="11"/>
      <c r="AE509" s="1"/>
      <c r="AF509" s="1"/>
      <c r="AG509" s="11"/>
      <c r="AT509" s="11"/>
      <c r="AU509" s="1"/>
      <c r="AV509" s="1"/>
      <c r="AW509" s="1"/>
    </row>
    <row r="510" spans="1:49" ht="12.75" customHeight="1">
      <c r="A510" s="11"/>
      <c r="B510" s="11"/>
      <c r="C510" s="43"/>
      <c r="D510" s="43"/>
      <c r="E510" s="43"/>
      <c r="F510" s="6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X510" s="43"/>
      <c r="Y510" s="11"/>
      <c r="Z510" s="11"/>
      <c r="AA510" s="1"/>
      <c r="AB510" s="1"/>
      <c r="AC510" s="11"/>
      <c r="AD510" s="11"/>
      <c r="AE510" s="1"/>
      <c r="AF510" s="1"/>
      <c r="AG510" s="11"/>
      <c r="AT510" s="11"/>
      <c r="AU510" s="1"/>
      <c r="AV510" s="1"/>
      <c r="AW510" s="1"/>
    </row>
    <row r="511" spans="1:49" ht="12.75" customHeight="1">
      <c r="A511" s="11"/>
      <c r="B511" s="11"/>
      <c r="C511" s="43"/>
      <c r="D511" s="43"/>
      <c r="E511" s="43"/>
      <c r="F511" s="6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X511" s="43"/>
      <c r="Y511" s="11"/>
      <c r="Z511" s="11"/>
      <c r="AA511" s="1"/>
      <c r="AB511" s="1"/>
      <c r="AC511" s="11"/>
      <c r="AD511" s="11"/>
      <c r="AE511" s="1"/>
      <c r="AF511" s="1"/>
      <c r="AG511" s="11"/>
      <c r="AT511" s="11"/>
      <c r="AU511" s="1"/>
      <c r="AV511" s="1"/>
      <c r="AW511" s="1"/>
    </row>
    <row r="512" spans="1:49" ht="12.75" customHeight="1">
      <c r="A512" s="11"/>
      <c r="B512" s="11"/>
      <c r="C512" s="43"/>
      <c r="D512" s="43"/>
      <c r="E512" s="43"/>
      <c r="F512" s="6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X512" s="43"/>
      <c r="Y512" s="11"/>
      <c r="Z512" s="11"/>
      <c r="AA512" s="1"/>
      <c r="AB512" s="1"/>
      <c r="AC512" s="11"/>
      <c r="AD512" s="11"/>
      <c r="AE512" s="1"/>
      <c r="AF512" s="1"/>
      <c r="AG512" s="11"/>
      <c r="AT512" s="11"/>
      <c r="AU512" s="1"/>
      <c r="AV512" s="1"/>
      <c r="AW512" s="1"/>
    </row>
    <row r="513" spans="1:49" ht="12.75" customHeight="1">
      <c r="A513" s="11"/>
      <c r="B513" s="11"/>
      <c r="C513" s="43"/>
      <c r="D513" s="43"/>
      <c r="E513" s="43"/>
      <c r="F513" s="6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X513" s="43"/>
      <c r="Y513" s="11"/>
      <c r="Z513" s="11"/>
      <c r="AA513" s="1"/>
      <c r="AB513" s="1"/>
      <c r="AC513" s="11"/>
      <c r="AD513" s="11"/>
      <c r="AE513" s="1"/>
      <c r="AF513" s="1"/>
      <c r="AG513" s="11"/>
      <c r="AT513" s="11"/>
      <c r="AU513" s="1"/>
      <c r="AV513" s="1"/>
      <c r="AW513" s="1"/>
    </row>
    <row r="514" spans="1:49" ht="12.75" customHeight="1">
      <c r="A514" s="11"/>
      <c r="B514" s="11"/>
      <c r="C514" s="43"/>
      <c r="D514" s="43"/>
      <c r="E514" s="43"/>
      <c r="F514" s="6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X514" s="43"/>
      <c r="Y514" s="11"/>
      <c r="Z514" s="11"/>
      <c r="AA514" s="1"/>
      <c r="AB514" s="1"/>
      <c r="AC514" s="11"/>
      <c r="AD514" s="11"/>
      <c r="AE514" s="1"/>
      <c r="AF514" s="1"/>
      <c r="AG514" s="11"/>
      <c r="AT514" s="11"/>
      <c r="AU514" s="1"/>
      <c r="AV514" s="1"/>
      <c r="AW514" s="1"/>
    </row>
    <row r="515" spans="1:49" ht="12.75" customHeight="1">
      <c r="A515" s="11"/>
      <c r="B515" s="11"/>
      <c r="C515" s="43"/>
      <c r="D515" s="43"/>
      <c r="E515" s="43"/>
      <c r="F515" s="6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X515" s="43"/>
      <c r="Y515" s="11"/>
      <c r="Z515" s="11"/>
      <c r="AA515" s="1"/>
      <c r="AB515" s="1"/>
      <c r="AC515" s="11"/>
      <c r="AD515" s="11"/>
      <c r="AE515" s="1"/>
      <c r="AF515" s="1"/>
      <c r="AG515" s="11"/>
      <c r="AT515" s="11"/>
      <c r="AU515" s="1"/>
      <c r="AV515" s="1"/>
      <c r="AW515" s="1"/>
    </row>
    <row r="516" spans="1:49" ht="12.75" customHeight="1">
      <c r="A516" s="11"/>
      <c r="B516" s="11"/>
      <c r="C516" s="43"/>
      <c r="D516" s="43"/>
      <c r="E516" s="43"/>
      <c r="F516" s="6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X516" s="43"/>
      <c r="Y516" s="11"/>
      <c r="Z516" s="11"/>
      <c r="AA516" s="1"/>
      <c r="AB516" s="1"/>
      <c r="AC516" s="11"/>
      <c r="AD516" s="11"/>
      <c r="AE516" s="1"/>
      <c r="AF516" s="1"/>
      <c r="AG516" s="11"/>
      <c r="AT516" s="11"/>
      <c r="AU516" s="1"/>
      <c r="AV516" s="1"/>
      <c r="AW516" s="1"/>
    </row>
    <row r="517" spans="1:49" ht="12.75" customHeight="1">
      <c r="A517" s="11"/>
      <c r="B517" s="11"/>
      <c r="C517" s="43"/>
      <c r="D517" s="43"/>
      <c r="E517" s="43"/>
      <c r="F517" s="6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X517" s="43"/>
      <c r="Y517" s="11"/>
      <c r="Z517" s="11"/>
      <c r="AA517" s="1"/>
      <c r="AB517" s="1"/>
      <c r="AC517" s="11"/>
      <c r="AD517" s="11"/>
      <c r="AE517" s="1"/>
      <c r="AF517" s="1"/>
      <c r="AG517" s="11"/>
      <c r="AT517" s="11"/>
      <c r="AU517" s="1"/>
      <c r="AV517" s="1"/>
      <c r="AW517" s="1"/>
    </row>
    <row r="518" spans="1:49" ht="12.75" customHeight="1">
      <c r="A518" s="11"/>
      <c r="B518" s="11"/>
      <c r="C518" s="43"/>
      <c r="D518" s="43"/>
      <c r="E518" s="43"/>
      <c r="F518" s="6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43"/>
      <c r="Y518" s="11"/>
      <c r="Z518" s="11"/>
      <c r="AA518" s="1"/>
      <c r="AB518" s="1"/>
      <c r="AC518" s="11"/>
      <c r="AD518" s="11"/>
      <c r="AE518" s="1"/>
      <c r="AF518" s="1"/>
      <c r="AG518" s="11"/>
      <c r="AT518" s="11"/>
      <c r="AU518" s="1"/>
      <c r="AV518" s="1"/>
      <c r="AW518" s="1"/>
    </row>
    <row r="519" spans="1:49" ht="12.75" customHeight="1">
      <c r="A519" s="11"/>
      <c r="B519" s="11"/>
      <c r="C519" s="43"/>
      <c r="D519" s="43"/>
      <c r="E519" s="43"/>
      <c r="F519" s="6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X519" s="43"/>
      <c r="Y519" s="11"/>
      <c r="Z519" s="11"/>
      <c r="AA519" s="1"/>
      <c r="AB519" s="1"/>
      <c r="AC519" s="11"/>
      <c r="AD519" s="11"/>
      <c r="AE519" s="1"/>
      <c r="AF519" s="1"/>
      <c r="AG519" s="11"/>
      <c r="AT519" s="11"/>
      <c r="AU519" s="1"/>
      <c r="AV519" s="1"/>
      <c r="AW519" s="1"/>
    </row>
    <row r="520" spans="1:49" ht="12.75" customHeight="1">
      <c r="A520" s="11"/>
      <c r="B520" s="11"/>
      <c r="C520" s="43"/>
      <c r="D520" s="43"/>
      <c r="E520" s="43"/>
      <c r="F520" s="6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X520" s="43"/>
      <c r="Y520" s="11"/>
      <c r="Z520" s="11"/>
      <c r="AA520" s="1"/>
      <c r="AB520" s="1"/>
      <c r="AC520" s="11"/>
      <c r="AD520" s="11"/>
      <c r="AE520" s="1"/>
      <c r="AF520" s="1"/>
      <c r="AG520" s="11"/>
      <c r="AT520" s="11"/>
      <c r="AU520" s="1"/>
      <c r="AV520" s="1"/>
      <c r="AW520" s="1"/>
    </row>
    <row r="521" spans="1:49" ht="12.75" customHeight="1">
      <c r="A521" s="11"/>
      <c r="B521" s="11"/>
      <c r="C521" s="43"/>
      <c r="D521" s="43"/>
      <c r="E521" s="43"/>
      <c r="F521" s="6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X521" s="43"/>
      <c r="Y521" s="11"/>
      <c r="Z521" s="11"/>
      <c r="AA521" s="1"/>
      <c r="AB521" s="1"/>
      <c r="AC521" s="11"/>
      <c r="AD521" s="11"/>
      <c r="AE521" s="1"/>
      <c r="AF521" s="1"/>
      <c r="AG521" s="11"/>
      <c r="AT521" s="11"/>
      <c r="AU521" s="1"/>
      <c r="AV521" s="1"/>
      <c r="AW521" s="1"/>
    </row>
    <row r="522" spans="1:49" ht="12.75" customHeight="1">
      <c r="A522" s="11"/>
      <c r="B522" s="11"/>
      <c r="C522" s="43"/>
      <c r="D522" s="43"/>
      <c r="E522" s="43"/>
      <c r="F522" s="6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X522" s="43"/>
      <c r="Y522" s="11"/>
      <c r="Z522" s="11"/>
      <c r="AA522" s="1"/>
      <c r="AB522" s="1"/>
      <c r="AC522" s="11"/>
      <c r="AD522" s="11"/>
      <c r="AE522" s="1"/>
      <c r="AF522" s="1"/>
      <c r="AG522" s="11"/>
      <c r="AT522" s="11"/>
      <c r="AU522" s="1"/>
      <c r="AV522" s="1"/>
      <c r="AW522" s="1"/>
    </row>
    <row r="523" spans="1:49" ht="12.75" customHeight="1">
      <c r="A523" s="11"/>
      <c r="B523" s="11"/>
      <c r="C523" s="43"/>
      <c r="D523" s="43"/>
      <c r="E523" s="43"/>
      <c r="F523" s="6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X523" s="43"/>
      <c r="Y523" s="11"/>
      <c r="Z523" s="11"/>
      <c r="AA523" s="1"/>
      <c r="AB523" s="1"/>
      <c r="AC523" s="11"/>
      <c r="AD523" s="11"/>
      <c r="AE523" s="1"/>
      <c r="AF523" s="1"/>
      <c r="AG523" s="11"/>
      <c r="AT523" s="11"/>
      <c r="AU523" s="1"/>
      <c r="AV523" s="1"/>
      <c r="AW523" s="1"/>
    </row>
    <row r="524" spans="1:49" ht="12.75" customHeight="1">
      <c r="A524" s="11"/>
      <c r="B524" s="11"/>
      <c r="C524" s="43"/>
      <c r="D524" s="43"/>
      <c r="E524" s="43"/>
      <c r="F524" s="6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X524" s="43"/>
      <c r="Y524" s="11"/>
      <c r="Z524" s="11"/>
      <c r="AA524" s="1"/>
      <c r="AB524" s="1"/>
      <c r="AC524" s="11"/>
      <c r="AD524" s="11"/>
      <c r="AE524" s="1"/>
      <c r="AF524" s="1"/>
      <c r="AG524" s="11"/>
      <c r="AT524" s="11"/>
      <c r="AU524" s="1"/>
      <c r="AV524" s="1"/>
      <c r="AW524" s="1"/>
    </row>
    <row r="525" spans="1:49" ht="12.75" customHeight="1">
      <c r="A525" s="11"/>
      <c r="B525" s="11"/>
      <c r="C525" s="43"/>
      <c r="D525" s="43"/>
      <c r="E525" s="43"/>
      <c r="F525" s="6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X525" s="43"/>
      <c r="Y525" s="11"/>
      <c r="Z525" s="11"/>
      <c r="AA525" s="1"/>
      <c r="AB525" s="1"/>
      <c r="AC525" s="11"/>
      <c r="AD525" s="11"/>
      <c r="AE525" s="1"/>
      <c r="AF525" s="1"/>
      <c r="AG525" s="11"/>
      <c r="AT525" s="11"/>
      <c r="AU525" s="1"/>
      <c r="AV525" s="1"/>
      <c r="AW525" s="1"/>
    </row>
    <row r="526" spans="1:49" ht="12.75" customHeight="1">
      <c r="A526" s="11"/>
      <c r="B526" s="11"/>
      <c r="C526" s="43"/>
      <c r="D526" s="43"/>
      <c r="E526" s="43"/>
      <c r="F526" s="6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X526" s="43"/>
      <c r="Y526" s="11"/>
      <c r="Z526" s="11"/>
      <c r="AA526" s="1"/>
      <c r="AB526" s="1"/>
      <c r="AC526" s="11"/>
      <c r="AD526" s="11"/>
      <c r="AE526" s="1"/>
      <c r="AF526" s="1"/>
      <c r="AG526" s="11"/>
      <c r="AT526" s="11"/>
      <c r="AU526" s="1"/>
      <c r="AV526" s="1"/>
      <c r="AW526" s="1"/>
    </row>
    <row r="527" spans="1:49" ht="12.75" customHeight="1">
      <c r="A527" s="11"/>
      <c r="B527" s="11"/>
      <c r="C527" s="43"/>
      <c r="D527" s="43"/>
      <c r="E527" s="43"/>
      <c r="F527" s="6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X527" s="43"/>
      <c r="Y527" s="11"/>
      <c r="Z527" s="11"/>
      <c r="AA527" s="1"/>
      <c r="AB527" s="1"/>
      <c r="AC527" s="11"/>
      <c r="AD527" s="11"/>
      <c r="AE527" s="1"/>
      <c r="AF527" s="1"/>
      <c r="AG527" s="11"/>
      <c r="AT527" s="11"/>
      <c r="AU527" s="1"/>
      <c r="AV527" s="1"/>
      <c r="AW527" s="1"/>
    </row>
    <row r="528" spans="1:49" ht="12.75" customHeight="1">
      <c r="A528" s="11"/>
      <c r="B528" s="11"/>
      <c r="C528" s="43"/>
      <c r="D528" s="43"/>
      <c r="E528" s="43"/>
      <c r="F528" s="6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X528" s="43"/>
      <c r="Y528" s="11"/>
      <c r="Z528" s="11"/>
      <c r="AA528" s="1"/>
      <c r="AB528" s="1"/>
      <c r="AC528" s="11"/>
      <c r="AD528" s="11"/>
      <c r="AE528" s="1"/>
      <c r="AF528" s="1"/>
      <c r="AG528" s="11"/>
      <c r="AT528" s="11"/>
      <c r="AU528" s="1"/>
      <c r="AV528" s="1"/>
      <c r="AW528" s="1"/>
    </row>
    <row r="529" spans="1:49" ht="12.75" customHeight="1">
      <c r="A529" s="11"/>
      <c r="B529" s="11"/>
      <c r="C529" s="43"/>
      <c r="D529" s="43"/>
      <c r="E529" s="43"/>
      <c r="F529" s="6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X529" s="43"/>
      <c r="Y529" s="11"/>
      <c r="Z529" s="11"/>
      <c r="AA529" s="1"/>
      <c r="AB529" s="1"/>
      <c r="AC529" s="11"/>
      <c r="AD529" s="11"/>
      <c r="AE529" s="1"/>
      <c r="AF529" s="1"/>
      <c r="AG529" s="11"/>
      <c r="AT529" s="11"/>
      <c r="AU529" s="1"/>
      <c r="AV529" s="1"/>
      <c r="AW529" s="1"/>
    </row>
    <row r="530" spans="1:49" ht="12.75" customHeight="1">
      <c r="A530" s="11"/>
      <c r="B530" s="11"/>
      <c r="C530" s="43"/>
      <c r="D530" s="43"/>
      <c r="E530" s="43"/>
      <c r="F530" s="6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X530" s="43"/>
      <c r="Y530" s="11"/>
      <c r="Z530" s="11"/>
      <c r="AA530" s="1"/>
      <c r="AB530" s="1"/>
      <c r="AC530" s="11"/>
      <c r="AD530" s="11"/>
      <c r="AE530" s="1"/>
      <c r="AF530" s="1"/>
      <c r="AG530" s="11"/>
      <c r="AT530" s="11"/>
      <c r="AU530" s="1"/>
      <c r="AV530" s="1"/>
      <c r="AW530" s="1"/>
    </row>
    <row r="531" spans="1:49" ht="12.75" customHeight="1">
      <c r="A531" s="11"/>
      <c r="B531" s="11"/>
      <c r="C531" s="43"/>
      <c r="D531" s="43"/>
      <c r="E531" s="43"/>
      <c r="F531" s="6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X531" s="43"/>
      <c r="Y531" s="11"/>
      <c r="Z531" s="11"/>
      <c r="AA531" s="1"/>
      <c r="AB531" s="1"/>
      <c r="AC531" s="11"/>
      <c r="AD531" s="11"/>
      <c r="AE531" s="1"/>
      <c r="AF531" s="1"/>
      <c r="AG531" s="11"/>
      <c r="AT531" s="11"/>
      <c r="AU531" s="1"/>
      <c r="AV531" s="1"/>
      <c r="AW531" s="1"/>
    </row>
    <row r="532" spans="1:49" ht="12.75" customHeight="1">
      <c r="A532" s="11"/>
      <c r="B532" s="11"/>
      <c r="C532" s="43"/>
      <c r="D532" s="43"/>
      <c r="E532" s="43"/>
      <c r="F532" s="6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X532" s="43"/>
      <c r="Y532" s="11"/>
      <c r="Z532" s="11"/>
      <c r="AA532" s="1"/>
      <c r="AB532" s="1"/>
      <c r="AC532" s="11"/>
      <c r="AD532" s="11"/>
      <c r="AE532" s="1"/>
      <c r="AF532" s="1"/>
      <c r="AG532" s="11"/>
      <c r="AT532" s="11"/>
      <c r="AU532" s="1"/>
      <c r="AV532" s="1"/>
      <c r="AW532" s="1"/>
    </row>
    <row r="533" spans="1:49" ht="12.75" customHeight="1">
      <c r="A533" s="11"/>
      <c r="B533" s="11"/>
      <c r="C533" s="43"/>
      <c r="D533" s="43"/>
      <c r="E533" s="43"/>
      <c r="F533" s="6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X533" s="43"/>
      <c r="Y533" s="11"/>
      <c r="Z533" s="11"/>
      <c r="AA533" s="1"/>
      <c r="AB533" s="1"/>
      <c r="AC533" s="11"/>
      <c r="AD533" s="11"/>
      <c r="AE533" s="1"/>
      <c r="AF533" s="1"/>
      <c r="AG533" s="11"/>
      <c r="AT533" s="11"/>
      <c r="AU533" s="1"/>
      <c r="AV533" s="1"/>
      <c r="AW533" s="1"/>
    </row>
    <row r="534" spans="1:49" ht="12.75" customHeight="1">
      <c r="A534" s="11"/>
      <c r="B534" s="11"/>
      <c r="C534" s="43"/>
      <c r="D534" s="43"/>
      <c r="E534" s="43"/>
      <c r="F534" s="6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X534" s="43"/>
      <c r="Y534" s="11"/>
      <c r="Z534" s="11"/>
      <c r="AA534" s="1"/>
      <c r="AB534" s="1"/>
      <c r="AC534" s="11"/>
      <c r="AD534" s="11"/>
      <c r="AE534" s="1"/>
      <c r="AF534" s="1"/>
      <c r="AG534" s="11"/>
      <c r="AT534" s="11"/>
      <c r="AU534" s="1"/>
      <c r="AV534" s="1"/>
      <c r="AW534" s="1"/>
    </row>
    <row r="535" spans="1:49" ht="12.75" customHeight="1">
      <c r="A535" s="11"/>
      <c r="B535" s="11"/>
      <c r="C535" s="43"/>
      <c r="D535" s="43"/>
      <c r="E535" s="43"/>
      <c r="F535" s="6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X535" s="43"/>
      <c r="Y535" s="11"/>
      <c r="Z535" s="11"/>
      <c r="AA535" s="1"/>
      <c r="AB535" s="1"/>
      <c r="AC535" s="11"/>
      <c r="AD535" s="11"/>
      <c r="AE535" s="1"/>
      <c r="AF535" s="1"/>
      <c r="AG535" s="11"/>
      <c r="AT535" s="11"/>
      <c r="AU535" s="1"/>
      <c r="AV535" s="1"/>
      <c r="AW535" s="1"/>
    </row>
    <row r="536" spans="1:49" ht="12.75" customHeight="1">
      <c r="A536" s="11"/>
      <c r="B536" s="11"/>
      <c r="C536" s="43"/>
      <c r="D536" s="43"/>
      <c r="E536" s="43"/>
      <c r="F536" s="6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X536" s="43"/>
      <c r="Y536" s="11"/>
      <c r="Z536" s="11"/>
      <c r="AA536" s="1"/>
      <c r="AB536" s="1"/>
      <c r="AC536" s="11"/>
      <c r="AD536" s="11"/>
      <c r="AE536" s="1"/>
      <c r="AF536" s="1"/>
      <c r="AG536" s="11"/>
      <c r="AT536" s="11"/>
      <c r="AU536" s="1"/>
      <c r="AV536" s="1"/>
      <c r="AW536" s="1"/>
    </row>
    <row r="537" spans="1:49" ht="12.75" customHeight="1">
      <c r="A537" s="11"/>
      <c r="B537" s="11"/>
      <c r="C537" s="43"/>
      <c r="D537" s="43"/>
      <c r="E537" s="43"/>
      <c r="F537" s="6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X537" s="43"/>
      <c r="Y537" s="11"/>
      <c r="Z537" s="11"/>
      <c r="AA537" s="1"/>
      <c r="AB537" s="1"/>
      <c r="AC537" s="11"/>
      <c r="AD537" s="11"/>
      <c r="AE537" s="1"/>
      <c r="AF537" s="1"/>
      <c r="AG537" s="11"/>
      <c r="AT537" s="11"/>
      <c r="AU537" s="1"/>
      <c r="AV537" s="1"/>
      <c r="AW537" s="1"/>
    </row>
    <row r="538" spans="1:49" ht="12.75" customHeight="1">
      <c r="A538" s="11"/>
      <c r="B538" s="11"/>
      <c r="C538" s="43"/>
      <c r="D538" s="43"/>
      <c r="E538" s="43"/>
      <c r="F538" s="6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X538" s="43"/>
      <c r="Y538" s="11"/>
      <c r="Z538" s="11"/>
      <c r="AA538" s="1"/>
      <c r="AB538" s="1"/>
      <c r="AC538" s="11"/>
      <c r="AD538" s="11"/>
      <c r="AE538" s="1"/>
      <c r="AF538" s="1"/>
      <c r="AG538" s="11"/>
      <c r="AT538" s="11"/>
      <c r="AU538" s="1"/>
      <c r="AV538" s="1"/>
      <c r="AW538" s="1"/>
    </row>
    <row r="539" spans="1:49" ht="12.75" customHeight="1">
      <c r="A539" s="11"/>
      <c r="B539" s="11"/>
      <c r="C539" s="43"/>
      <c r="D539" s="43"/>
      <c r="E539" s="43"/>
      <c r="F539" s="6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X539" s="43"/>
      <c r="Y539" s="11"/>
      <c r="Z539" s="11"/>
      <c r="AA539" s="1"/>
      <c r="AB539" s="1"/>
      <c r="AC539" s="11"/>
      <c r="AD539" s="11"/>
      <c r="AE539" s="1"/>
      <c r="AF539" s="1"/>
      <c r="AG539" s="11"/>
      <c r="AT539" s="11"/>
      <c r="AU539" s="1"/>
      <c r="AV539" s="1"/>
      <c r="AW539" s="1"/>
    </row>
    <row r="540" spans="1:49" ht="12.75" customHeight="1">
      <c r="A540" s="11"/>
      <c r="B540" s="11"/>
      <c r="C540" s="43"/>
      <c r="D540" s="43"/>
      <c r="E540" s="43"/>
      <c r="F540" s="6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X540" s="43"/>
      <c r="Y540" s="11"/>
      <c r="Z540" s="11"/>
      <c r="AA540" s="1"/>
      <c r="AB540" s="1"/>
      <c r="AC540" s="11"/>
      <c r="AD540" s="11"/>
      <c r="AE540" s="1"/>
      <c r="AF540" s="1"/>
      <c r="AG540" s="11"/>
      <c r="AT540" s="11"/>
      <c r="AU540" s="1"/>
      <c r="AV540" s="1"/>
      <c r="AW540" s="1"/>
    </row>
    <row r="541" spans="1:49" ht="12.75" customHeight="1">
      <c r="A541" s="11"/>
      <c r="B541" s="11"/>
      <c r="C541" s="43"/>
      <c r="D541" s="43"/>
      <c r="E541" s="43"/>
      <c r="F541" s="6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X541" s="43"/>
      <c r="Y541" s="11"/>
      <c r="Z541" s="11"/>
      <c r="AA541" s="1"/>
      <c r="AB541" s="1"/>
      <c r="AC541" s="11"/>
      <c r="AD541" s="11"/>
      <c r="AE541" s="1"/>
      <c r="AF541" s="1"/>
      <c r="AG541" s="11"/>
      <c r="AT541" s="11"/>
      <c r="AU541" s="1"/>
      <c r="AV541" s="1"/>
      <c r="AW541" s="1"/>
    </row>
    <row r="542" spans="1:49" ht="12.75" customHeight="1">
      <c r="A542" s="11"/>
      <c r="B542" s="11"/>
      <c r="C542" s="43"/>
      <c r="D542" s="43"/>
      <c r="E542" s="43"/>
      <c r="F542" s="6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X542" s="43"/>
      <c r="Y542" s="11"/>
      <c r="Z542" s="11"/>
      <c r="AA542" s="1"/>
      <c r="AB542" s="1"/>
      <c r="AC542" s="11"/>
      <c r="AD542" s="11"/>
      <c r="AE542" s="1"/>
      <c r="AF542" s="1"/>
      <c r="AG542" s="11"/>
      <c r="AT542" s="11"/>
      <c r="AU542" s="1"/>
      <c r="AV542" s="1"/>
      <c r="AW542" s="1"/>
    </row>
    <row r="543" spans="1:49" ht="12.75" customHeight="1">
      <c r="A543" s="11"/>
      <c r="B543" s="11"/>
      <c r="C543" s="43"/>
      <c r="D543" s="43"/>
      <c r="E543" s="43"/>
      <c r="F543" s="6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X543" s="43"/>
      <c r="Y543" s="11"/>
      <c r="Z543" s="11"/>
      <c r="AA543" s="1"/>
      <c r="AB543" s="1"/>
      <c r="AC543" s="11"/>
      <c r="AD543" s="11"/>
      <c r="AE543" s="1"/>
      <c r="AF543" s="1"/>
      <c r="AG543" s="11"/>
      <c r="AT543" s="11"/>
      <c r="AU543" s="1"/>
      <c r="AV543" s="1"/>
      <c r="AW543" s="1"/>
    </row>
    <row r="544" spans="1:49" ht="12.75" customHeight="1">
      <c r="A544" s="11"/>
      <c r="B544" s="11"/>
      <c r="C544" s="43"/>
      <c r="D544" s="43"/>
      <c r="E544" s="43"/>
      <c r="F544" s="6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X544" s="43"/>
      <c r="Y544" s="11"/>
      <c r="Z544" s="11"/>
      <c r="AA544" s="1"/>
      <c r="AB544" s="1"/>
      <c r="AC544" s="11"/>
      <c r="AD544" s="11"/>
      <c r="AE544" s="1"/>
      <c r="AF544" s="1"/>
      <c r="AG544" s="11"/>
      <c r="AT544" s="11"/>
      <c r="AU544" s="1"/>
      <c r="AV544" s="1"/>
      <c r="AW544" s="1"/>
    </row>
    <row r="545" spans="1:49" ht="12.75" customHeight="1">
      <c r="A545" s="11"/>
      <c r="B545" s="11"/>
      <c r="C545" s="43"/>
      <c r="D545" s="43"/>
      <c r="E545" s="43"/>
      <c r="F545" s="6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X545" s="43"/>
      <c r="Y545" s="11"/>
      <c r="Z545" s="11"/>
      <c r="AA545" s="1"/>
      <c r="AB545" s="1"/>
      <c r="AC545" s="11"/>
      <c r="AD545" s="11"/>
      <c r="AE545" s="1"/>
      <c r="AF545" s="1"/>
      <c r="AG545" s="11"/>
      <c r="AT545" s="11"/>
      <c r="AU545" s="1"/>
      <c r="AV545" s="1"/>
      <c r="AW545" s="1"/>
    </row>
    <row r="546" spans="1:49" ht="12.75" customHeight="1">
      <c r="A546" s="11"/>
      <c r="B546" s="11"/>
      <c r="C546" s="43"/>
      <c r="D546" s="43"/>
      <c r="E546" s="43"/>
      <c r="F546" s="6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X546" s="43"/>
      <c r="Y546" s="11"/>
      <c r="Z546" s="11"/>
      <c r="AA546" s="1"/>
      <c r="AB546" s="1"/>
      <c r="AC546" s="11"/>
      <c r="AD546" s="11"/>
      <c r="AE546" s="1"/>
      <c r="AF546" s="1"/>
      <c r="AG546" s="11"/>
      <c r="AT546" s="11"/>
      <c r="AU546" s="1"/>
      <c r="AV546" s="1"/>
      <c r="AW546" s="1"/>
    </row>
    <row r="547" spans="1:49" ht="12.75" customHeight="1">
      <c r="A547" s="11"/>
      <c r="B547" s="11"/>
      <c r="C547" s="43"/>
      <c r="D547" s="43"/>
      <c r="E547" s="43"/>
      <c r="F547" s="6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X547" s="43"/>
      <c r="Y547" s="11"/>
      <c r="Z547" s="11"/>
      <c r="AA547" s="1"/>
      <c r="AB547" s="1"/>
      <c r="AC547" s="11"/>
      <c r="AD547" s="11"/>
      <c r="AE547" s="1"/>
      <c r="AF547" s="1"/>
      <c r="AG547" s="11"/>
      <c r="AT547" s="11"/>
      <c r="AU547" s="1"/>
      <c r="AV547" s="1"/>
      <c r="AW547" s="1"/>
    </row>
    <row r="548" spans="1:49" ht="12.75" customHeight="1">
      <c r="A548" s="11"/>
      <c r="B548" s="11"/>
      <c r="C548" s="43"/>
      <c r="D548" s="43"/>
      <c r="E548" s="43"/>
      <c r="F548" s="6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X548" s="43"/>
      <c r="Y548" s="11"/>
      <c r="Z548" s="11"/>
      <c r="AA548" s="1"/>
      <c r="AB548" s="1"/>
      <c r="AC548" s="11"/>
      <c r="AD548" s="11"/>
      <c r="AE548" s="1"/>
      <c r="AF548" s="1"/>
      <c r="AG548" s="11"/>
      <c r="AT548" s="11"/>
      <c r="AU548" s="1"/>
      <c r="AV548" s="1"/>
      <c r="AW548" s="1"/>
    </row>
    <row r="549" spans="1:49" ht="12.75" customHeight="1">
      <c r="A549" s="11"/>
      <c r="B549" s="11"/>
      <c r="C549" s="43"/>
      <c r="D549" s="43"/>
      <c r="E549" s="43"/>
      <c r="F549" s="6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X549" s="43"/>
      <c r="Y549" s="11"/>
      <c r="Z549" s="11"/>
      <c r="AA549" s="1"/>
      <c r="AB549" s="1"/>
      <c r="AC549" s="11"/>
      <c r="AD549" s="11"/>
      <c r="AE549" s="1"/>
      <c r="AF549" s="1"/>
      <c r="AG549" s="11"/>
      <c r="AT549" s="11"/>
      <c r="AU549" s="1"/>
      <c r="AV549" s="1"/>
      <c r="AW549" s="1"/>
    </row>
    <row r="550" spans="1:49" ht="12.75" customHeight="1">
      <c r="A550" s="11"/>
      <c r="B550" s="11"/>
      <c r="C550" s="43"/>
      <c r="D550" s="43"/>
      <c r="E550" s="43"/>
      <c r="F550" s="6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X550" s="43"/>
      <c r="Y550" s="11"/>
      <c r="Z550" s="11"/>
      <c r="AA550" s="1"/>
      <c r="AB550" s="1"/>
      <c r="AC550" s="11"/>
      <c r="AD550" s="11"/>
      <c r="AE550" s="1"/>
      <c r="AF550" s="1"/>
      <c r="AG550" s="11"/>
      <c r="AT550" s="11"/>
      <c r="AU550" s="1"/>
      <c r="AV550" s="1"/>
      <c r="AW550" s="1"/>
    </row>
    <row r="551" spans="1:49" ht="12.75" customHeight="1">
      <c r="A551" s="11"/>
      <c r="B551" s="11"/>
      <c r="C551" s="43"/>
      <c r="D551" s="43"/>
      <c r="E551" s="43"/>
      <c r="F551" s="6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X551" s="43"/>
      <c r="Y551" s="11"/>
      <c r="Z551" s="11"/>
      <c r="AA551" s="1"/>
      <c r="AB551" s="1"/>
      <c r="AC551" s="11"/>
      <c r="AD551" s="11"/>
      <c r="AE551" s="1"/>
      <c r="AF551" s="1"/>
      <c r="AG551" s="11"/>
      <c r="AT551" s="11"/>
      <c r="AU551" s="1"/>
      <c r="AV551" s="1"/>
      <c r="AW551" s="1"/>
    </row>
    <row r="552" spans="1:49" ht="12.75" customHeight="1">
      <c r="A552" s="11"/>
      <c r="B552" s="11"/>
      <c r="C552" s="43"/>
      <c r="D552" s="43"/>
      <c r="E552" s="43"/>
      <c r="F552" s="6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X552" s="43"/>
      <c r="Y552" s="11"/>
      <c r="Z552" s="11"/>
      <c r="AA552" s="1"/>
      <c r="AB552" s="1"/>
      <c r="AC552" s="11"/>
      <c r="AD552" s="11"/>
      <c r="AE552" s="1"/>
      <c r="AF552" s="1"/>
      <c r="AG552" s="11"/>
      <c r="AT552" s="11"/>
      <c r="AU552" s="1"/>
      <c r="AV552" s="1"/>
      <c r="AW552" s="1"/>
    </row>
    <row r="553" spans="1:49" ht="12.75" customHeight="1">
      <c r="A553" s="11"/>
      <c r="B553" s="11"/>
      <c r="C553" s="43"/>
      <c r="D553" s="43"/>
      <c r="E553" s="43"/>
      <c r="F553" s="6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X553" s="43"/>
      <c r="Y553" s="11"/>
      <c r="Z553" s="11"/>
      <c r="AA553" s="1"/>
      <c r="AB553" s="1"/>
      <c r="AC553" s="11"/>
      <c r="AD553" s="11"/>
      <c r="AE553" s="1"/>
      <c r="AF553" s="1"/>
      <c r="AG553" s="11"/>
      <c r="AT553" s="11"/>
      <c r="AU553" s="1"/>
      <c r="AV553" s="1"/>
      <c r="AW553" s="1"/>
    </row>
    <row r="554" spans="1:49" ht="12.75" customHeight="1">
      <c r="A554" s="11"/>
      <c r="B554" s="11"/>
      <c r="C554" s="43"/>
      <c r="D554" s="43"/>
      <c r="E554" s="43"/>
      <c r="F554" s="6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X554" s="43"/>
      <c r="Y554" s="11"/>
      <c r="Z554" s="11"/>
      <c r="AA554" s="1"/>
      <c r="AB554" s="1"/>
      <c r="AC554" s="11"/>
      <c r="AD554" s="11"/>
      <c r="AE554" s="1"/>
      <c r="AF554" s="1"/>
      <c r="AG554" s="11"/>
      <c r="AT554" s="11"/>
      <c r="AU554" s="1"/>
      <c r="AV554" s="1"/>
      <c r="AW554" s="1"/>
    </row>
    <row r="555" spans="1:49" ht="12.75" customHeight="1">
      <c r="A555" s="11"/>
      <c r="B555" s="11"/>
      <c r="C555" s="43"/>
      <c r="D555" s="43"/>
      <c r="E555" s="43"/>
      <c r="F555" s="6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X555" s="43"/>
      <c r="Y555" s="11"/>
      <c r="Z555" s="11"/>
      <c r="AA555" s="1"/>
      <c r="AB555" s="1"/>
      <c r="AC555" s="11"/>
      <c r="AD555" s="11"/>
      <c r="AE555" s="1"/>
      <c r="AF555" s="1"/>
      <c r="AG555" s="11"/>
      <c r="AT555" s="11"/>
      <c r="AU555" s="1"/>
      <c r="AV555" s="1"/>
      <c r="AW555" s="1"/>
    </row>
    <row r="556" spans="1:49" ht="12.75" customHeight="1">
      <c r="A556" s="11"/>
      <c r="B556" s="11"/>
      <c r="C556" s="43"/>
      <c r="D556" s="43"/>
      <c r="E556" s="43"/>
      <c r="F556" s="6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X556" s="43"/>
      <c r="Y556" s="11"/>
      <c r="Z556" s="11"/>
      <c r="AA556" s="1"/>
      <c r="AB556" s="1"/>
      <c r="AC556" s="11"/>
      <c r="AD556" s="11"/>
      <c r="AE556" s="1"/>
      <c r="AF556" s="1"/>
      <c r="AG556" s="11"/>
      <c r="AT556" s="11"/>
      <c r="AU556" s="1"/>
      <c r="AV556" s="1"/>
      <c r="AW556" s="1"/>
    </row>
    <row r="557" spans="1:49" ht="12.75" customHeight="1">
      <c r="A557" s="11"/>
      <c r="B557" s="11"/>
      <c r="C557" s="43"/>
      <c r="D557" s="43"/>
      <c r="E557" s="43"/>
      <c r="F557" s="6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X557" s="43"/>
      <c r="Y557" s="11"/>
      <c r="Z557" s="11"/>
      <c r="AA557" s="1"/>
      <c r="AB557" s="1"/>
      <c r="AC557" s="11"/>
      <c r="AD557" s="11"/>
      <c r="AE557" s="1"/>
      <c r="AF557" s="1"/>
      <c r="AG557" s="11"/>
      <c r="AT557" s="11"/>
      <c r="AU557" s="1"/>
      <c r="AV557" s="1"/>
      <c r="AW557" s="1"/>
    </row>
    <row r="558" spans="1:49" ht="12.75" customHeight="1">
      <c r="A558" s="11"/>
      <c r="B558" s="11"/>
      <c r="C558" s="43"/>
      <c r="D558" s="43"/>
      <c r="E558" s="43"/>
      <c r="F558" s="6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X558" s="43"/>
      <c r="Y558" s="11"/>
      <c r="Z558" s="11"/>
      <c r="AA558" s="1"/>
      <c r="AB558" s="1"/>
      <c r="AC558" s="11"/>
      <c r="AD558" s="11"/>
      <c r="AE558" s="1"/>
      <c r="AF558" s="1"/>
      <c r="AG558" s="11"/>
      <c r="AT558" s="11"/>
      <c r="AU558" s="1"/>
      <c r="AV558" s="1"/>
      <c r="AW558" s="1"/>
    </row>
    <row r="559" spans="1:49" ht="12.75" customHeight="1">
      <c r="A559" s="11"/>
      <c r="B559" s="11"/>
      <c r="C559" s="43"/>
      <c r="D559" s="43"/>
      <c r="E559" s="43"/>
      <c r="F559" s="6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X559" s="43"/>
      <c r="Y559" s="11"/>
      <c r="Z559" s="11"/>
      <c r="AA559" s="1"/>
      <c r="AB559" s="1"/>
      <c r="AC559" s="11"/>
      <c r="AD559" s="11"/>
      <c r="AE559" s="1"/>
      <c r="AF559" s="1"/>
      <c r="AG559" s="11"/>
      <c r="AT559" s="11"/>
      <c r="AU559" s="1"/>
      <c r="AV559" s="1"/>
      <c r="AW559" s="1"/>
    </row>
    <row r="560" spans="1:49" ht="12.75" customHeight="1">
      <c r="A560" s="11"/>
      <c r="B560" s="11"/>
      <c r="C560" s="43"/>
      <c r="D560" s="43"/>
      <c r="E560" s="43"/>
      <c r="F560" s="6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X560" s="43"/>
      <c r="Y560" s="11"/>
      <c r="Z560" s="11"/>
      <c r="AA560" s="1"/>
      <c r="AB560" s="1"/>
      <c r="AC560" s="11"/>
      <c r="AD560" s="11"/>
      <c r="AE560" s="1"/>
      <c r="AF560" s="1"/>
      <c r="AG560" s="11"/>
      <c r="AT560" s="11"/>
      <c r="AU560" s="1"/>
      <c r="AV560" s="1"/>
      <c r="AW560" s="1"/>
    </row>
    <row r="561" spans="1:49" ht="12.75" customHeight="1">
      <c r="A561" s="11"/>
      <c r="B561" s="11"/>
      <c r="C561" s="43"/>
      <c r="D561" s="43"/>
      <c r="E561" s="43"/>
      <c r="F561" s="6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43"/>
      <c r="Y561" s="11"/>
      <c r="Z561" s="11"/>
      <c r="AA561" s="1"/>
      <c r="AB561" s="1"/>
      <c r="AC561" s="11"/>
      <c r="AD561" s="11"/>
      <c r="AE561" s="1"/>
      <c r="AF561" s="1"/>
      <c r="AG561" s="11"/>
      <c r="AT561" s="11"/>
      <c r="AU561" s="1"/>
      <c r="AV561" s="1"/>
      <c r="AW561" s="1"/>
    </row>
    <row r="562" spans="1:49" ht="12.75" customHeight="1">
      <c r="A562" s="11"/>
      <c r="B562" s="11"/>
      <c r="C562" s="43"/>
      <c r="D562" s="43"/>
      <c r="E562" s="43"/>
      <c r="F562" s="6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X562" s="43"/>
      <c r="Y562" s="11"/>
      <c r="Z562" s="11"/>
      <c r="AA562" s="1"/>
      <c r="AB562" s="1"/>
      <c r="AC562" s="11"/>
      <c r="AD562" s="11"/>
      <c r="AE562" s="1"/>
      <c r="AF562" s="1"/>
      <c r="AG562" s="11"/>
      <c r="AT562" s="11"/>
      <c r="AU562" s="1"/>
      <c r="AV562" s="1"/>
      <c r="AW562" s="1"/>
    </row>
    <row r="563" spans="1:49" ht="12.75" customHeight="1">
      <c r="A563" s="11"/>
      <c r="B563" s="11"/>
      <c r="C563" s="43"/>
      <c r="D563" s="43"/>
      <c r="E563" s="43"/>
      <c r="F563" s="6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X563" s="43"/>
      <c r="Y563" s="11"/>
      <c r="Z563" s="11"/>
      <c r="AA563" s="1"/>
      <c r="AB563" s="1"/>
      <c r="AC563" s="11"/>
      <c r="AD563" s="11"/>
      <c r="AE563" s="1"/>
      <c r="AF563" s="1"/>
      <c r="AG563" s="11"/>
      <c r="AT563" s="11"/>
      <c r="AU563" s="1"/>
      <c r="AV563" s="1"/>
      <c r="AW563" s="1"/>
    </row>
    <row r="564" spans="1:49" ht="12.75" customHeight="1">
      <c r="A564" s="11"/>
      <c r="B564" s="11"/>
      <c r="C564" s="43"/>
      <c r="D564" s="43"/>
      <c r="E564" s="43"/>
      <c r="F564" s="6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X564" s="43"/>
      <c r="Y564" s="11"/>
      <c r="Z564" s="11"/>
      <c r="AA564" s="1"/>
      <c r="AB564" s="1"/>
      <c r="AC564" s="11"/>
      <c r="AD564" s="11"/>
      <c r="AE564" s="1"/>
      <c r="AF564" s="1"/>
      <c r="AG564" s="11"/>
      <c r="AT564" s="11"/>
      <c r="AU564" s="1"/>
      <c r="AV564" s="1"/>
      <c r="AW564" s="1"/>
    </row>
    <row r="565" spans="1:49" ht="12.75" customHeight="1">
      <c r="A565" s="11"/>
      <c r="B565" s="11"/>
      <c r="C565" s="43"/>
      <c r="D565" s="43"/>
      <c r="E565" s="43"/>
      <c r="F565" s="6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X565" s="43"/>
      <c r="Y565" s="11"/>
      <c r="Z565" s="11"/>
      <c r="AA565" s="1"/>
      <c r="AB565" s="1"/>
      <c r="AC565" s="11"/>
      <c r="AD565" s="11"/>
      <c r="AE565" s="1"/>
      <c r="AF565" s="1"/>
      <c r="AG565" s="11"/>
      <c r="AT565" s="11"/>
      <c r="AU565" s="1"/>
      <c r="AV565" s="1"/>
      <c r="AW565" s="1"/>
    </row>
    <row r="566" spans="1:49" ht="12.75" customHeight="1">
      <c r="A566" s="11"/>
      <c r="B566" s="11"/>
      <c r="C566" s="43"/>
      <c r="D566" s="43"/>
      <c r="E566" s="43"/>
      <c r="F566" s="6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X566" s="43"/>
      <c r="Y566" s="11"/>
      <c r="Z566" s="11"/>
      <c r="AA566" s="1"/>
      <c r="AB566" s="1"/>
      <c r="AC566" s="11"/>
      <c r="AD566" s="11"/>
      <c r="AE566" s="1"/>
      <c r="AF566" s="1"/>
      <c r="AG566" s="11"/>
      <c r="AT566" s="11"/>
      <c r="AU566" s="1"/>
      <c r="AV566" s="1"/>
      <c r="AW566" s="1"/>
    </row>
    <row r="567" spans="1:49" ht="12.75" customHeight="1">
      <c r="A567" s="11"/>
      <c r="B567" s="11"/>
      <c r="C567" s="43"/>
      <c r="D567" s="43"/>
      <c r="E567" s="43"/>
      <c r="F567" s="6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X567" s="43"/>
      <c r="Y567" s="11"/>
      <c r="Z567" s="11"/>
      <c r="AA567" s="1"/>
      <c r="AB567" s="1"/>
      <c r="AC567" s="11"/>
      <c r="AD567" s="11"/>
      <c r="AE567" s="1"/>
      <c r="AF567" s="1"/>
      <c r="AG567" s="11"/>
      <c r="AT567" s="11"/>
      <c r="AU567" s="1"/>
      <c r="AV567" s="1"/>
      <c r="AW567" s="1"/>
    </row>
    <row r="568" spans="1:49" ht="12.75" customHeight="1">
      <c r="A568" s="11"/>
      <c r="B568" s="11"/>
      <c r="C568" s="43"/>
      <c r="D568" s="43"/>
      <c r="E568" s="43"/>
      <c r="F568" s="6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X568" s="43"/>
      <c r="Y568" s="11"/>
      <c r="Z568" s="11"/>
      <c r="AA568" s="1"/>
      <c r="AB568" s="1"/>
      <c r="AC568" s="11"/>
      <c r="AD568" s="11"/>
      <c r="AE568" s="1"/>
      <c r="AF568" s="1"/>
      <c r="AG568" s="11"/>
      <c r="AT568" s="11"/>
      <c r="AU568" s="1"/>
      <c r="AV568" s="1"/>
      <c r="AW568" s="1"/>
    </row>
    <row r="569" spans="1:49" ht="12.75" customHeight="1">
      <c r="A569" s="11"/>
      <c r="B569" s="11"/>
      <c r="C569" s="43"/>
      <c r="D569" s="43"/>
      <c r="E569" s="43"/>
      <c r="F569" s="6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X569" s="43"/>
      <c r="Y569" s="11"/>
      <c r="Z569" s="11"/>
      <c r="AA569" s="1"/>
      <c r="AB569" s="1"/>
      <c r="AC569" s="11"/>
      <c r="AD569" s="11"/>
      <c r="AE569" s="1"/>
      <c r="AF569" s="1"/>
      <c r="AG569" s="11"/>
      <c r="AT569" s="11"/>
      <c r="AU569" s="1"/>
      <c r="AV569" s="1"/>
      <c r="AW569" s="1"/>
    </row>
    <row r="570" spans="1:49" ht="12.75" customHeight="1">
      <c r="A570" s="11"/>
      <c r="B570" s="11"/>
      <c r="C570" s="43"/>
      <c r="D570" s="43"/>
      <c r="E570" s="43"/>
      <c r="F570" s="6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X570" s="43"/>
      <c r="Y570" s="11"/>
      <c r="Z570" s="11"/>
      <c r="AA570" s="1"/>
      <c r="AB570" s="1"/>
      <c r="AC570" s="11"/>
      <c r="AD570" s="11"/>
      <c r="AE570" s="1"/>
      <c r="AF570" s="1"/>
      <c r="AG570" s="11"/>
      <c r="AT570" s="11"/>
      <c r="AU570" s="1"/>
      <c r="AV570" s="1"/>
      <c r="AW570" s="1"/>
    </row>
    <row r="571" spans="1:49" ht="12.75" customHeight="1">
      <c r="A571" s="11"/>
      <c r="B571" s="11"/>
      <c r="C571" s="43"/>
      <c r="D571" s="43"/>
      <c r="E571" s="43"/>
      <c r="F571" s="6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X571" s="43"/>
      <c r="Y571" s="11"/>
      <c r="Z571" s="11"/>
      <c r="AA571" s="1"/>
      <c r="AB571" s="1"/>
      <c r="AC571" s="11"/>
      <c r="AD571" s="11"/>
      <c r="AE571" s="1"/>
      <c r="AF571" s="1"/>
      <c r="AG571" s="11"/>
      <c r="AT571" s="11"/>
      <c r="AU571" s="1"/>
      <c r="AV571" s="1"/>
      <c r="AW571" s="1"/>
    </row>
    <row r="572" spans="1:49" ht="12.75" customHeight="1">
      <c r="A572" s="11"/>
      <c r="B572" s="11"/>
      <c r="C572" s="43"/>
      <c r="D572" s="43"/>
      <c r="E572" s="43"/>
      <c r="F572" s="6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X572" s="43"/>
      <c r="Y572" s="11"/>
      <c r="Z572" s="11"/>
      <c r="AA572" s="1"/>
      <c r="AB572" s="1"/>
      <c r="AC572" s="11"/>
      <c r="AD572" s="11"/>
      <c r="AE572" s="1"/>
      <c r="AF572" s="1"/>
      <c r="AG572" s="11"/>
      <c r="AT572" s="11"/>
      <c r="AU572" s="1"/>
      <c r="AV572" s="1"/>
      <c r="AW572" s="1"/>
    </row>
    <row r="573" spans="1:49" ht="12.75" customHeight="1">
      <c r="A573" s="11"/>
      <c r="B573" s="11"/>
      <c r="C573" s="43"/>
      <c r="D573" s="43"/>
      <c r="E573" s="43"/>
      <c r="F573" s="6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X573" s="43"/>
      <c r="Y573" s="11"/>
      <c r="Z573" s="11"/>
      <c r="AA573" s="1"/>
      <c r="AB573" s="1"/>
      <c r="AC573" s="11"/>
      <c r="AD573" s="11"/>
      <c r="AE573" s="1"/>
      <c r="AF573" s="1"/>
      <c r="AG573" s="11"/>
      <c r="AT573" s="11"/>
      <c r="AU573" s="1"/>
      <c r="AV573" s="1"/>
      <c r="AW573" s="1"/>
    </row>
    <row r="574" spans="1:49" ht="12.75" customHeight="1">
      <c r="A574" s="11"/>
      <c r="B574" s="11"/>
      <c r="C574" s="43"/>
      <c r="D574" s="43"/>
      <c r="E574" s="43"/>
      <c r="F574" s="6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X574" s="43"/>
      <c r="Y574" s="11"/>
      <c r="Z574" s="11"/>
      <c r="AA574" s="1"/>
      <c r="AB574" s="1"/>
      <c r="AC574" s="11"/>
      <c r="AD574" s="11"/>
      <c r="AE574" s="1"/>
      <c r="AF574" s="1"/>
      <c r="AG574" s="11"/>
      <c r="AT574" s="11"/>
      <c r="AU574" s="1"/>
      <c r="AV574" s="1"/>
      <c r="AW574" s="1"/>
    </row>
    <row r="575" spans="1:49" ht="12.75" customHeight="1">
      <c r="A575" s="11"/>
      <c r="B575" s="11"/>
      <c r="C575" s="43"/>
      <c r="D575" s="43"/>
      <c r="E575" s="43"/>
      <c r="F575" s="6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X575" s="43"/>
      <c r="Y575" s="11"/>
      <c r="Z575" s="11"/>
      <c r="AA575" s="1"/>
      <c r="AB575" s="1"/>
      <c r="AC575" s="11"/>
      <c r="AD575" s="11"/>
      <c r="AE575" s="1"/>
      <c r="AF575" s="1"/>
      <c r="AG575" s="11"/>
      <c r="AT575" s="11"/>
      <c r="AU575" s="1"/>
      <c r="AV575" s="1"/>
      <c r="AW575" s="1"/>
    </row>
    <row r="576" spans="1:49" ht="12.75" customHeight="1">
      <c r="A576" s="11"/>
      <c r="B576" s="11"/>
      <c r="C576" s="43"/>
      <c r="D576" s="43"/>
      <c r="E576" s="43"/>
      <c r="F576" s="6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X576" s="43"/>
      <c r="Y576" s="11"/>
      <c r="Z576" s="11"/>
      <c r="AA576" s="1"/>
      <c r="AB576" s="1"/>
      <c r="AC576" s="11"/>
      <c r="AD576" s="11"/>
      <c r="AE576" s="1"/>
      <c r="AF576" s="1"/>
      <c r="AG576" s="11"/>
      <c r="AT576" s="11"/>
      <c r="AU576" s="1"/>
      <c r="AV576" s="1"/>
      <c r="AW576" s="1"/>
    </row>
    <row r="577" spans="1:49" ht="12.75" customHeight="1">
      <c r="A577" s="11"/>
      <c r="B577" s="11"/>
      <c r="C577" s="43"/>
      <c r="D577" s="43"/>
      <c r="E577" s="43"/>
      <c r="F577" s="6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X577" s="43"/>
      <c r="Y577" s="11"/>
      <c r="Z577" s="11"/>
      <c r="AA577" s="1"/>
      <c r="AB577" s="1"/>
      <c r="AC577" s="11"/>
      <c r="AD577" s="11"/>
      <c r="AE577" s="1"/>
      <c r="AF577" s="1"/>
      <c r="AG577" s="11"/>
      <c r="AT577" s="11"/>
      <c r="AU577" s="1"/>
      <c r="AV577" s="1"/>
      <c r="AW577" s="1"/>
    </row>
    <row r="578" spans="1:49" ht="12.75" customHeight="1">
      <c r="A578" s="11"/>
      <c r="B578" s="11"/>
      <c r="C578" s="43"/>
      <c r="D578" s="43"/>
      <c r="E578" s="43"/>
      <c r="F578" s="6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X578" s="43"/>
      <c r="Y578" s="11"/>
      <c r="Z578" s="11"/>
      <c r="AA578" s="1"/>
      <c r="AB578" s="1"/>
      <c r="AC578" s="11"/>
      <c r="AD578" s="11"/>
      <c r="AE578" s="1"/>
      <c r="AF578" s="1"/>
      <c r="AG578" s="11"/>
      <c r="AT578" s="11"/>
      <c r="AU578" s="1"/>
      <c r="AV578" s="1"/>
      <c r="AW578" s="1"/>
    </row>
    <row r="579" spans="1:49" ht="12.75" customHeight="1">
      <c r="A579" s="11"/>
      <c r="B579" s="11"/>
      <c r="C579" s="43"/>
      <c r="D579" s="43"/>
      <c r="E579" s="43"/>
      <c r="F579" s="6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X579" s="43"/>
      <c r="Y579" s="11"/>
      <c r="Z579" s="11"/>
      <c r="AA579" s="1"/>
      <c r="AB579" s="1"/>
      <c r="AC579" s="11"/>
      <c r="AD579" s="11"/>
      <c r="AE579" s="1"/>
      <c r="AF579" s="1"/>
      <c r="AG579" s="11"/>
      <c r="AT579" s="11"/>
      <c r="AU579" s="1"/>
      <c r="AV579" s="1"/>
      <c r="AW579" s="1"/>
    </row>
    <row r="580" spans="1:49" ht="12.75" customHeight="1">
      <c r="A580" s="11"/>
      <c r="B580" s="11"/>
      <c r="C580" s="43"/>
      <c r="D580" s="43"/>
      <c r="E580" s="43"/>
      <c r="F580" s="6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X580" s="43"/>
      <c r="Y580" s="11"/>
      <c r="Z580" s="11"/>
      <c r="AA580" s="1"/>
      <c r="AB580" s="1"/>
      <c r="AC580" s="11"/>
      <c r="AD580" s="11"/>
      <c r="AE580" s="1"/>
      <c r="AF580" s="1"/>
      <c r="AG580" s="11"/>
      <c r="AT580" s="11"/>
      <c r="AU580" s="1"/>
      <c r="AV580" s="1"/>
      <c r="AW580" s="1"/>
    </row>
    <row r="581" spans="1:49" ht="12.75" customHeight="1">
      <c r="A581" s="11"/>
      <c r="B581" s="11"/>
      <c r="C581" s="43"/>
      <c r="D581" s="43"/>
      <c r="E581" s="43"/>
      <c r="F581" s="6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X581" s="43"/>
      <c r="Y581" s="11"/>
      <c r="Z581" s="11"/>
      <c r="AA581" s="1"/>
      <c r="AB581" s="1"/>
      <c r="AC581" s="11"/>
      <c r="AD581" s="11"/>
      <c r="AE581" s="1"/>
      <c r="AF581" s="1"/>
      <c r="AG581" s="11"/>
      <c r="AT581" s="11"/>
      <c r="AU581" s="1"/>
      <c r="AV581" s="1"/>
      <c r="AW581" s="1"/>
    </row>
    <row r="582" spans="1:49" ht="12.75" customHeight="1">
      <c r="A582" s="11"/>
      <c r="B582" s="11"/>
      <c r="C582" s="43"/>
      <c r="D582" s="43"/>
      <c r="E582" s="43"/>
      <c r="F582" s="6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X582" s="43"/>
      <c r="Y582" s="11"/>
      <c r="Z582" s="11"/>
      <c r="AA582" s="1"/>
      <c r="AB582" s="1"/>
      <c r="AC582" s="11"/>
      <c r="AD582" s="11"/>
      <c r="AE582" s="1"/>
      <c r="AF582" s="1"/>
      <c r="AG582" s="11"/>
      <c r="AT582" s="11"/>
      <c r="AU582" s="1"/>
      <c r="AV582" s="1"/>
      <c r="AW582" s="1"/>
    </row>
    <row r="583" spans="1:49" ht="12.75" customHeight="1">
      <c r="A583" s="11"/>
      <c r="B583" s="11"/>
      <c r="C583" s="43"/>
      <c r="D583" s="43"/>
      <c r="E583" s="43"/>
      <c r="F583" s="6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X583" s="43"/>
      <c r="Y583" s="11"/>
      <c r="Z583" s="11"/>
      <c r="AA583" s="1"/>
      <c r="AB583" s="1"/>
      <c r="AC583" s="11"/>
      <c r="AD583" s="11"/>
      <c r="AE583" s="1"/>
      <c r="AF583" s="1"/>
      <c r="AG583" s="11"/>
      <c r="AT583" s="11"/>
      <c r="AU583" s="1"/>
      <c r="AV583" s="1"/>
      <c r="AW583" s="1"/>
    </row>
    <row r="584" spans="1:49" ht="12.75" customHeight="1">
      <c r="A584" s="11"/>
      <c r="B584" s="11"/>
      <c r="C584" s="43"/>
      <c r="D584" s="43"/>
      <c r="E584" s="43"/>
      <c r="F584" s="6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X584" s="43"/>
      <c r="Y584" s="11"/>
      <c r="Z584" s="11"/>
      <c r="AA584" s="1"/>
      <c r="AB584" s="1"/>
      <c r="AC584" s="11"/>
      <c r="AD584" s="11"/>
      <c r="AE584" s="1"/>
      <c r="AF584" s="1"/>
      <c r="AG584" s="11"/>
      <c r="AT584" s="11"/>
      <c r="AU584" s="1"/>
      <c r="AV584" s="1"/>
      <c r="AW584" s="1"/>
    </row>
    <row r="585" spans="1:49" ht="12.75" customHeight="1">
      <c r="A585" s="11"/>
      <c r="B585" s="11"/>
      <c r="C585" s="43"/>
      <c r="D585" s="43"/>
      <c r="E585" s="43"/>
      <c r="F585" s="6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X585" s="43"/>
      <c r="Y585" s="11"/>
      <c r="Z585" s="11"/>
      <c r="AA585" s="1"/>
      <c r="AB585" s="1"/>
      <c r="AC585" s="11"/>
      <c r="AD585" s="11"/>
      <c r="AE585" s="1"/>
      <c r="AF585" s="1"/>
      <c r="AG585" s="11"/>
      <c r="AT585" s="11"/>
      <c r="AU585" s="1"/>
      <c r="AV585" s="1"/>
      <c r="AW585" s="1"/>
    </row>
    <row r="586" spans="1:49" ht="12.75" customHeight="1">
      <c r="A586" s="11"/>
      <c r="B586" s="11"/>
      <c r="C586" s="43"/>
      <c r="D586" s="43"/>
      <c r="E586" s="43"/>
      <c r="F586" s="6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X586" s="43"/>
      <c r="Y586" s="11"/>
      <c r="Z586" s="11"/>
      <c r="AA586" s="1"/>
      <c r="AB586" s="1"/>
      <c r="AC586" s="11"/>
      <c r="AD586" s="11"/>
      <c r="AE586" s="1"/>
      <c r="AF586" s="1"/>
      <c r="AG586" s="11"/>
      <c r="AT586" s="11"/>
      <c r="AU586" s="1"/>
      <c r="AV586" s="1"/>
      <c r="AW586" s="1"/>
    </row>
    <row r="587" spans="1:49" ht="12.75" customHeight="1">
      <c r="A587" s="11"/>
      <c r="B587" s="11"/>
      <c r="C587" s="43"/>
      <c r="D587" s="43"/>
      <c r="E587" s="43"/>
      <c r="F587" s="6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X587" s="43"/>
      <c r="Y587" s="11"/>
      <c r="Z587" s="11"/>
      <c r="AA587" s="1"/>
      <c r="AB587" s="1"/>
      <c r="AC587" s="11"/>
      <c r="AD587" s="11"/>
      <c r="AE587" s="1"/>
      <c r="AF587" s="1"/>
      <c r="AG587" s="11"/>
      <c r="AT587" s="11"/>
      <c r="AU587" s="1"/>
      <c r="AV587" s="1"/>
      <c r="AW587" s="1"/>
    </row>
    <row r="588" spans="1:49" ht="12.75" customHeight="1">
      <c r="A588" s="11"/>
      <c r="B588" s="11"/>
      <c r="C588" s="43"/>
      <c r="D588" s="43"/>
      <c r="E588" s="43"/>
      <c r="F588" s="6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X588" s="43"/>
      <c r="Y588" s="11"/>
      <c r="Z588" s="11"/>
      <c r="AA588" s="1"/>
      <c r="AB588" s="1"/>
      <c r="AC588" s="11"/>
      <c r="AD588" s="11"/>
      <c r="AE588" s="1"/>
      <c r="AF588" s="1"/>
      <c r="AG588" s="11"/>
      <c r="AT588" s="11"/>
      <c r="AU588" s="1"/>
      <c r="AV588" s="1"/>
      <c r="AW588" s="1"/>
    </row>
    <row r="589" spans="1:49" ht="12.75" customHeight="1">
      <c r="A589" s="11"/>
      <c r="B589" s="11"/>
      <c r="C589" s="43"/>
      <c r="D589" s="43"/>
      <c r="E589" s="43"/>
      <c r="F589" s="6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X589" s="43"/>
      <c r="Y589" s="11"/>
      <c r="Z589" s="11"/>
      <c r="AA589" s="1"/>
      <c r="AB589" s="1"/>
      <c r="AC589" s="11"/>
      <c r="AD589" s="11"/>
      <c r="AE589" s="1"/>
      <c r="AF589" s="1"/>
      <c r="AG589" s="11"/>
      <c r="AT589" s="11"/>
      <c r="AU589" s="1"/>
      <c r="AV589" s="1"/>
      <c r="AW589" s="1"/>
    </row>
    <row r="590" spans="1:49" ht="12.75" customHeight="1">
      <c r="A590" s="11"/>
      <c r="B590" s="11"/>
      <c r="C590" s="43"/>
      <c r="D590" s="43"/>
      <c r="E590" s="43"/>
      <c r="F590" s="6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X590" s="43"/>
      <c r="Y590" s="11"/>
      <c r="Z590" s="11"/>
      <c r="AA590" s="1"/>
      <c r="AB590" s="1"/>
      <c r="AC590" s="11"/>
      <c r="AD590" s="11"/>
      <c r="AE590" s="1"/>
      <c r="AF590" s="1"/>
      <c r="AG590" s="11"/>
      <c r="AT590" s="11"/>
      <c r="AU590" s="1"/>
      <c r="AV590" s="1"/>
      <c r="AW590" s="1"/>
    </row>
    <row r="591" spans="1:49" ht="12.75" customHeight="1">
      <c r="A591" s="11"/>
      <c r="B591" s="11"/>
      <c r="C591" s="43"/>
      <c r="D591" s="43"/>
      <c r="E591" s="43"/>
      <c r="F591" s="6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X591" s="43"/>
      <c r="Y591" s="11"/>
      <c r="Z591" s="11"/>
      <c r="AA591" s="1"/>
      <c r="AB591" s="1"/>
      <c r="AC591" s="11"/>
      <c r="AD591" s="11"/>
      <c r="AE591" s="1"/>
      <c r="AF591" s="1"/>
      <c r="AG591" s="11"/>
      <c r="AT591" s="11"/>
      <c r="AU591" s="1"/>
      <c r="AV591" s="1"/>
      <c r="AW591" s="1"/>
    </row>
    <row r="592" spans="1:49" ht="12.75" customHeight="1">
      <c r="A592" s="11"/>
      <c r="B592" s="11"/>
      <c r="C592" s="43"/>
      <c r="D592" s="43"/>
      <c r="E592" s="43"/>
      <c r="F592" s="6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X592" s="43"/>
      <c r="Y592" s="11"/>
      <c r="Z592" s="11"/>
      <c r="AA592" s="1"/>
      <c r="AB592" s="1"/>
      <c r="AC592" s="11"/>
      <c r="AD592" s="11"/>
      <c r="AE592" s="1"/>
      <c r="AF592" s="1"/>
      <c r="AG592" s="11"/>
      <c r="AT592" s="11"/>
      <c r="AU592" s="1"/>
      <c r="AV592" s="1"/>
      <c r="AW592" s="1"/>
    </row>
    <row r="593" spans="1:49" ht="12.75" customHeight="1">
      <c r="A593" s="11"/>
      <c r="B593" s="11"/>
      <c r="C593" s="43"/>
      <c r="D593" s="43"/>
      <c r="E593" s="43"/>
      <c r="F593" s="6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X593" s="43"/>
      <c r="Y593" s="11"/>
      <c r="Z593" s="11"/>
      <c r="AA593" s="1"/>
      <c r="AB593" s="1"/>
      <c r="AC593" s="11"/>
      <c r="AD593" s="11"/>
      <c r="AE593" s="1"/>
      <c r="AF593" s="1"/>
      <c r="AG593" s="11"/>
      <c r="AT593" s="11"/>
      <c r="AU593" s="1"/>
      <c r="AV593" s="1"/>
      <c r="AW593" s="1"/>
    </row>
    <row r="594" spans="1:49" ht="12.75" customHeight="1">
      <c r="A594" s="11"/>
      <c r="B594" s="11"/>
      <c r="C594" s="43"/>
      <c r="D594" s="43"/>
      <c r="E594" s="43"/>
      <c r="F594" s="6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X594" s="43"/>
      <c r="Y594" s="11"/>
      <c r="Z594" s="11"/>
      <c r="AA594" s="1"/>
      <c r="AB594" s="1"/>
      <c r="AC594" s="11"/>
      <c r="AD594" s="11"/>
      <c r="AE594" s="1"/>
      <c r="AF594" s="1"/>
      <c r="AG594" s="11"/>
      <c r="AT594" s="11"/>
      <c r="AU594" s="1"/>
      <c r="AV594" s="1"/>
      <c r="AW594" s="1"/>
    </row>
    <row r="595" spans="1:49" ht="12.75" customHeight="1">
      <c r="A595" s="11"/>
      <c r="B595" s="11"/>
      <c r="C595" s="43"/>
      <c r="D595" s="43"/>
      <c r="E595" s="43"/>
      <c r="F595" s="6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X595" s="43"/>
      <c r="Y595" s="11"/>
      <c r="Z595" s="11"/>
      <c r="AA595" s="1"/>
      <c r="AB595" s="1"/>
      <c r="AC595" s="11"/>
      <c r="AD595" s="11"/>
      <c r="AE595" s="1"/>
      <c r="AF595" s="1"/>
      <c r="AG595" s="11"/>
      <c r="AT595" s="11"/>
      <c r="AU595" s="1"/>
      <c r="AV595" s="1"/>
      <c r="AW595" s="1"/>
    </row>
    <row r="596" spans="1:49" ht="12.75" customHeight="1">
      <c r="A596" s="11"/>
      <c r="B596" s="11"/>
      <c r="C596" s="43"/>
      <c r="D596" s="43"/>
      <c r="E596" s="43"/>
      <c r="F596" s="6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X596" s="43"/>
      <c r="Y596" s="11"/>
      <c r="Z596" s="11"/>
      <c r="AA596" s="1"/>
      <c r="AB596" s="1"/>
      <c r="AC596" s="11"/>
      <c r="AD596" s="11"/>
      <c r="AE596" s="1"/>
      <c r="AF596" s="1"/>
      <c r="AG596" s="11"/>
      <c r="AT596" s="11"/>
      <c r="AU596" s="1"/>
      <c r="AV596" s="1"/>
      <c r="AW596" s="1"/>
    </row>
    <row r="597" spans="1:49" ht="12.75" customHeight="1">
      <c r="A597" s="11"/>
      <c r="B597" s="11"/>
      <c r="C597" s="43"/>
      <c r="D597" s="43"/>
      <c r="E597" s="43"/>
      <c r="F597" s="6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X597" s="43"/>
      <c r="Y597" s="11"/>
      <c r="Z597" s="11"/>
      <c r="AA597" s="1"/>
      <c r="AB597" s="1"/>
      <c r="AC597" s="11"/>
      <c r="AD597" s="11"/>
      <c r="AE597" s="1"/>
      <c r="AF597" s="1"/>
      <c r="AG597" s="11"/>
      <c r="AT597" s="11"/>
      <c r="AU597" s="1"/>
      <c r="AV597" s="1"/>
      <c r="AW597" s="1"/>
    </row>
    <row r="598" spans="1:49" ht="12.75" customHeight="1">
      <c r="A598" s="11"/>
      <c r="B598" s="11"/>
      <c r="C598" s="43"/>
      <c r="D598" s="43"/>
      <c r="E598" s="43"/>
      <c r="F598" s="6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X598" s="43"/>
      <c r="Y598" s="11"/>
      <c r="Z598" s="11"/>
      <c r="AA598" s="1"/>
      <c r="AB598" s="1"/>
      <c r="AC598" s="11"/>
      <c r="AD598" s="11"/>
      <c r="AE598" s="1"/>
      <c r="AF598" s="1"/>
      <c r="AG598" s="11"/>
      <c r="AT598" s="11"/>
      <c r="AU598" s="1"/>
      <c r="AV598" s="1"/>
      <c r="AW598" s="1"/>
    </row>
    <row r="599" spans="1:49" ht="12.75" customHeight="1">
      <c r="A599" s="11"/>
      <c r="B599" s="11"/>
      <c r="C599" s="43"/>
      <c r="D599" s="43"/>
      <c r="E599" s="43"/>
      <c r="F599" s="6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X599" s="43"/>
      <c r="Y599" s="11"/>
      <c r="Z599" s="11"/>
      <c r="AA599" s="1"/>
      <c r="AB599" s="1"/>
      <c r="AC599" s="11"/>
      <c r="AD599" s="11"/>
      <c r="AE599" s="1"/>
      <c r="AF599" s="1"/>
      <c r="AG599" s="11"/>
      <c r="AT599" s="11"/>
      <c r="AU599" s="1"/>
      <c r="AV599" s="1"/>
      <c r="AW599" s="1"/>
    </row>
    <row r="600" spans="1:49" ht="12.75" customHeight="1">
      <c r="A600" s="11"/>
      <c r="B600" s="11"/>
      <c r="C600" s="43"/>
      <c r="D600" s="43"/>
      <c r="E600" s="43"/>
      <c r="F600" s="6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X600" s="43"/>
      <c r="Y600" s="11"/>
      <c r="Z600" s="11"/>
      <c r="AA600" s="1"/>
      <c r="AB600" s="1"/>
      <c r="AC600" s="11"/>
      <c r="AD600" s="11"/>
      <c r="AE600" s="1"/>
      <c r="AF600" s="1"/>
      <c r="AG600" s="11"/>
      <c r="AT600" s="11"/>
      <c r="AU600" s="1"/>
      <c r="AV600" s="1"/>
      <c r="AW600" s="1"/>
    </row>
    <row r="601" spans="1:49" ht="12.75" customHeight="1">
      <c r="A601" s="11"/>
      <c r="B601" s="11"/>
      <c r="C601" s="43"/>
      <c r="D601" s="43"/>
      <c r="E601" s="43"/>
      <c r="F601" s="6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X601" s="43"/>
      <c r="Y601" s="11"/>
      <c r="Z601" s="11"/>
      <c r="AA601" s="1"/>
      <c r="AB601" s="1"/>
      <c r="AC601" s="11"/>
      <c r="AD601" s="11"/>
      <c r="AE601" s="1"/>
      <c r="AF601" s="1"/>
      <c r="AG601" s="11"/>
      <c r="AT601" s="11"/>
      <c r="AU601" s="1"/>
      <c r="AV601" s="1"/>
      <c r="AW601" s="1"/>
    </row>
    <row r="602" spans="1:49" ht="12.75" customHeight="1">
      <c r="A602" s="11"/>
      <c r="B602" s="11"/>
      <c r="C602" s="43"/>
      <c r="D602" s="43"/>
      <c r="E602" s="43"/>
      <c r="F602" s="6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X602" s="43"/>
      <c r="Y602" s="11"/>
      <c r="Z602" s="11"/>
      <c r="AA602" s="1"/>
      <c r="AB602" s="1"/>
      <c r="AC602" s="11"/>
      <c r="AD602" s="11"/>
      <c r="AE602" s="1"/>
      <c r="AF602" s="1"/>
      <c r="AG602" s="11"/>
      <c r="AT602" s="11"/>
      <c r="AU602" s="1"/>
      <c r="AV602" s="1"/>
      <c r="AW602" s="1"/>
    </row>
    <row r="603" spans="1:49" ht="12.75" customHeight="1">
      <c r="A603" s="11"/>
      <c r="B603" s="11"/>
      <c r="C603" s="43"/>
      <c r="D603" s="43"/>
      <c r="E603" s="43"/>
      <c r="F603" s="6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X603" s="43"/>
      <c r="Y603" s="11"/>
      <c r="Z603" s="11"/>
      <c r="AA603" s="1"/>
      <c r="AB603" s="1"/>
      <c r="AC603" s="11"/>
      <c r="AD603" s="11"/>
      <c r="AE603" s="1"/>
      <c r="AF603" s="1"/>
      <c r="AG603" s="11"/>
      <c r="AT603" s="11"/>
      <c r="AU603" s="1"/>
      <c r="AV603" s="1"/>
      <c r="AW603" s="1"/>
    </row>
    <row r="604" spans="1:49" ht="12.75" customHeight="1">
      <c r="A604" s="11"/>
      <c r="B604" s="11"/>
      <c r="C604" s="43"/>
      <c r="D604" s="43"/>
      <c r="E604" s="43"/>
      <c r="F604" s="6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43"/>
      <c r="Y604" s="11"/>
      <c r="Z604" s="11"/>
      <c r="AA604" s="1"/>
      <c r="AB604" s="1"/>
      <c r="AC604" s="11"/>
      <c r="AD604" s="11"/>
      <c r="AE604" s="1"/>
      <c r="AF604" s="1"/>
      <c r="AG604" s="11"/>
      <c r="AT604" s="11"/>
      <c r="AU604" s="1"/>
      <c r="AV604" s="1"/>
      <c r="AW604" s="1"/>
    </row>
    <row r="605" spans="1:49" ht="12.75" customHeight="1">
      <c r="A605" s="11"/>
      <c r="B605" s="11"/>
      <c r="C605" s="43"/>
      <c r="D605" s="43"/>
      <c r="E605" s="43"/>
      <c r="F605" s="6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X605" s="43"/>
      <c r="Y605" s="11"/>
      <c r="Z605" s="11"/>
      <c r="AA605" s="1"/>
      <c r="AB605" s="1"/>
      <c r="AC605" s="11"/>
      <c r="AD605" s="11"/>
      <c r="AE605" s="1"/>
      <c r="AF605" s="1"/>
      <c r="AG605" s="11"/>
      <c r="AT605" s="11"/>
      <c r="AU605" s="1"/>
      <c r="AV605" s="1"/>
      <c r="AW605" s="1"/>
    </row>
    <row r="606" spans="1:49" ht="12.75" customHeight="1">
      <c r="A606" s="11"/>
      <c r="B606" s="11"/>
      <c r="C606" s="43"/>
      <c r="D606" s="43"/>
      <c r="E606" s="43"/>
      <c r="F606" s="6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X606" s="43"/>
      <c r="Y606" s="11"/>
      <c r="Z606" s="11"/>
      <c r="AA606" s="1"/>
      <c r="AB606" s="1"/>
      <c r="AC606" s="11"/>
      <c r="AD606" s="11"/>
      <c r="AE606" s="1"/>
      <c r="AF606" s="1"/>
      <c r="AG606" s="11"/>
      <c r="AT606" s="11"/>
      <c r="AU606" s="1"/>
      <c r="AV606" s="1"/>
      <c r="AW606" s="1"/>
    </row>
    <row r="607" spans="1:49" ht="12.75" customHeight="1">
      <c r="A607" s="11"/>
      <c r="B607" s="11"/>
      <c r="C607" s="43"/>
      <c r="D607" s="43"/>
      <c r="E607" s="43"/>
      <c r="F607" s="6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X607" s="43"/>
      <c r="Y607" s="11"/>
      <c r="Z607" s="11"/>
      <c r="AA607" s="1"/>
      <c r="AB607" s="1"/>
      <c r="AC607" s="11"/>
      <c r="AD607" s="11"/>
      <c r="AE607" s="1"/>
      <c r="AF607" s="1"/>
      <c r="AG607" s="11"/>
      <c r="AT607" s="11"/>
      <c r="AU607" s="1"/>
      <c r="AV607" s="1"/>
      <c r="AW607" s="1"/>
    </row>
    <row r="608" spans="1:49" ht="12.75" customHeight="1">
      <c r="A608" s="11"/>
      <c r="B608" s="11"/>
      <c r="C608" s="43"/>
      <c r="D608" s="43"/>
      <c r="E608" s="43"/>
      <c r="F608" s="6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X608" s="43"/>
      <c r="Y608" s="11"/>
      <c r="Z608" s="11"/>
      <c r="AA608" s="1"/>
      <c r="AB608" s="1"/>
      <c r="AC608" s="11"/>
      <c r="AD608" s="11"/>
      <c r="AE608" s="1"/>
      <c r="AF608" s="1"/>
      <c r="AG608" s="11"/>
      <c r="AT608" s="11"/>
      <c r="AU608" s="1"/>
      <c r="AV608" s="1"/>
      <c r="AW608" s="1"/>
    </row>
    <row r="609" spans="1:49" ht="12.75" customHeight="1">
      <c r="A609" s="11"/>
      <c r="B609" s="11"/>
      <c r="C609" s="43"/>
      <c r="D609" s="43"/>
      <c r="E609" s="43"/>
      <c r="F609" s="6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X609" s="43"/>
      <c r="Y609" s="11"/>
      <c r="Z609" s="11"/>
      <c r="AA609" s="1"/>
      <c r="AB609" s="1"/>
      <c r="AC609" s="11"/>
      <c r="AD609" s="11"/>
      <c r="AE609" s="1"/>
      <c r="AF609" s="1"/>
      <c r="AG609" s="11"/>
      <c r="AT609" s="11"/>
      <c r="AU609" s="1"/>
      <c r="AV609" s="1"/>
      <c r="AW609" s="1"/>
    </row>
    <row r="610" spans="1:49" ht="12.75" customHeight="1">
      <c r="A610" s="11"/>
      <c r="B610" s="11"/>
      <c r="C610" s="43"/>
      <c r="D610" s="43"/>
      <c r="E610" s="43"/>
      <c r="F610" s="6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X610" s="43"/>
      <c r="Y610" s="11"/>
      <c r="Z610" s="11"/>
      <c r="AA610" s="1"/>
      <c r="AB610" s="1"/>
      <c r="AC610" s="11"/>
      <c r="AD610" s="11"/>
      <c r="AE610" s="1"/>
      <c r="AF610" s="1"/>
      <c r="AG610" s="11"/>
      <c r="AT610" s="11"/>
      <c r="AU610" s="1"/>
      <c r="AV610" s="1"/>
      <c r="AW610" s="1"/>
    </row>
    <row r="611" spans="1:49" ht="12.75" customHeight="1">
      <c r="A611" s="11"/>
      <c r="B611" s="11"/>
      <c r="C611" s="43"/>
      <c r="D611" s="43"/>
      <c r="E611" s="43"/>
      <c r="F611" s="6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X611" s="43"/>
      <c r="Y611" s="11"/>
      <c r="Z611" s="11"/>
      <c r="AA611" s="1"/>
      <c r="AB611" s="1"/>
      <c r="AC611" s="11"/>
      <c r="AD611" s="11"/>
      <c r="AE611" s="1"/>
      <c r="AF611" s="1"/>
      <c r="AG611" s="11"/>
      <c r="AT611" s="11"/>
      <c r="AU611" s="1"/>
      <c r="AV611" s="1"/>
      <c r="AW611" s="1"/>
    </row>
    <row r="612" spans="1:49" ht="12.75" customHeight="1">
      <c r="A612" s="11"/>
      <c r="B612" s="11"/>
      <c r="C612" s="43"/>
      <c r="D612" s="43"/>
      <c r="E612" s="43"/>
      <c r="F612" s="6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X612" s="43"/>
      <c r="Y612" s="11"/>
      <c r="Z612" s="11"/>
      <c r="AA612" s="1"/>
      <c r="AB612" s="1"/>
      <c r="AC612" s="11"/>
      <c r="AD612" s="11"/>
      <c r="AE612" s="1"/>
      <c r="AF612" s="1"/>
      <c r="AG612" s="11"/>
      <c r="AT612" s="11"/>
      <c r="AU612" s="1"/>
      <c r="AV612" s="1"/>
      <c r="AW612" s="1"/>
    </row>
    <row r="613" spans="1:49" ht="12.75" customHeight="1">
      <c r="A613" s="11"/>
      <c r="B613" s="11"/>
      <c r="C613" s="43"/>
      <c r="D613" s="43"/>
      <c r="E613" s="43"/>
      <c r="F613" s="6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X613" s="43"/>
      <c r="Y613" s="11"/>
      <c r="Z613" s="11"/>
      <c r="AA613" s="1"/>
      <c r="AB613" s="1"/>
      <c r="AC613" s="11"/>
      <c r="AD613" s="11"/>
      <c r="AE613" s="1"/>
      <c r="AF613" s="1"/>
      <c r="AG613" s="11"/>
      <c r="AT613" s="11"/>
      <c r="AU613" s="1"/>
      <c r="AV613" s="1"/>
      <c r="AW613" s="1"/>
    </row>
    <row r="614" spans="1:49" ht="12.75" customHeight="1">
      <c r="A614" s="11"/>
      <c r="B614" s="11"/>
      <c r="C614" s="43"/>
      <c r="D614" s="43"/>
      <c r="E614" s="43"/>
      <c r="F614" s="6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X614" s="43"/>
      <c r="Y614" s="11"/>
      <c r="Z614" s="11"/>
      <c r="AA614" s="1"/>
      <c r="AB614" s="1"/>
      <c r="AC614" s="11"/>
      <c r="AD614" s="11"/>
      <c r="AE614" s="1"/>
      <c r="AF614" s="1"/>
      <c r="AG614" s="11"/>
      <c r="AT614" s="11"/>
      <c r="AU614" s="1"/>
      <c r="AV614" s="1"/>
      <c r="AW614" s="1"/>
    </row>
    <row r="615" spans="1:49" ht="12.75" customHeight="1">
      <c r="A615" s="11"/>
      <c r="B615" s="11"/>
      <c r="C615" s="43"/>
      <c r="D615" s="43"/>
      <c r="E615" s="43"/>
      <c r="F615" s="6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X615" s="43"/>
      <c r="Y615" s="11"/>
      <c r="Z615" s="11"/>
      <c r="AA615" s="1"/>
      <c r="AB615" s="1"/>
      <c r="AC615" s="11"/>
      <c r="AD615" s="11"/>
      <c r="AE615" s="1"/>
      <c r="AF615" s="1"/>
      <c r="AG615" s="11"/>
      <c r="AT615" s="11"/>
      <c r="AU615" s="1"/>
      <c r="AV615" s="1"/>
      <c r="AW615" s="1"/>
    </row>
    <row r="616" spans="1:49" ht="12.75" customHeight="1">
      <c r="A616" s="11"/>
      <c r="B616" s="11"/>
      <c r="C616" s="43"/>
      <c r="D616" s="43"/>
      <c r="E616" s="43"/>
      <c r="F616" s="6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X616" s="43"/>
      <c r="Y616" s="11"/>
      <c r="Z616" s="11"/>
      <c r="AA616" s="1"/>
      <c r="AB616" s="1"/>
      <c r="AC616" s="11"/>
      <c r="AD616" s="11"/>
      <c r="AE616" s="1"/>
      <c r="AF616" s="1"/>
      <c r="AG616" s="11"/>
      <c r="AT616" s="11"/>
      <c r="AU616" s="1"/>
      <c r="AV616" s="1"/>
      <c r="AW616" s="1"/>
    </row>
    <row r="617" spans="1:49" ht="12.75" customHeight="1">
      <c r="A617" s="11"/>
      <c r="B617" s="11"/>
      <c r="C617" s="43"/>
      <c r="D617" s="43"/>
      <c r="E617" s="43"/>
      <c r="F617" s="6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X617" s="43"/>
      <c r="Y617" s="11"/>
      <c r="Z617" s="11"/>
      <c r="AA617" s="1"/>
      <c r="AB617" s="1"/>
      <c r="AC617" s="11"/>
      <c r="AD617" s="11"/>
      <c r="AE617" s="1"/>
      <c r="AF617" s="1"/>
      <c r="AG617" s="11"/>
      <c r="AT617" s="11"/>
      <c r="AU617" s="1"/>
      <c r="AV617" s="1"/>
      <c r="AW617" s="1"/>
    </row>
    <row r="618" spans="1:49" ht="12.75" customHeight="1">
      <c r="A618" s="11"/>
      <c r="B618" s="11"/>
      <c r="C618" s="43"/>
      <c r="D618" s="43"/>
      <c r="E618" s="43"/>
      <c r="F618" s="6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X618" s="43"/>
      <c r="Y618" s="11"/>
      <c r="Z618" s="11"/>
      <c r="AA618" s="1"/>
      <c r="AB618" s="1"/>
      <c r="AC618" s="11"/>
      <c r="AD618" s="11"/>
      <c r="AE618" s="1"/>
      <c r="AF618" s="1"/>
      <c r="AG618" s="11"/>
      <c r="AT618" s="11"/>
      <c r="AU618" s="1"/>
      <c r="AV618" s="1"/>
      <c r="AW618" s="1"/>
    </row>
    <row r="619" spans="1:49" ht="12.75" customHeight="1">
      <c r="A619" s="11"/>
      <c r="B619" s="11"/>
      <c r="C619" s="43"/>
      <c r="D619" s="43"/>
      <c r="E619" s="43"/>
      <c r="F619" s="6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X619" s="43"/>
      <c r="Y619" s="11"/>
      <c r="Z619" s="11"/>
      <c r="AA619" s="1"/>
      <c r="AB619" s="1"/>
      <c r="AC619" s="11"/>
      <c r="AD619" s="11"/>
      <c r="AE619" s="1"/>
      <c r="AF619" s="1"/>
      <c r="AG619" s="11"/>
      <c r="AT619" s="11"/>
      <c r="AU619" s="1"/>
      <c r="AV619" s="1"/>
      <c r="AW619" s="1"/>
    </row>
    <row r="620" spans="1:49" ht="12.75" customHeight="1">
      <c r="A620" s="11"/>
      <c r="B620" s="11"/>
      <c r="C620" s="43"/>
      <c r="D620" s="43"/>
      <c r="E620" s="43"/>
      <c r="F620" s="6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X620" s="43"/>
      <c r="Y620" s="11"/>
      <c r="Z620" s="11"/>
      <c r="AA620" s="1"/>
      <c r="AB620" s="1"/>
      <c r="AC620" s="11"/>
      <c r="AD620" s="11"/>
      <c r="AE620" s="1"/>
      <c r="AF620" s="1"/>
      <c r="AG620" s="11"/>
      <c r="AT620" s="11"/>
      <c r="AU620" s="1"/>
      <c r="AV620" s="1"/>
      <c r="AW620" s="1"/>
    </row>
    <row r="621" spans="1:49" ht="12.75" customHeight="1">
      <c r="A621" s="11"/>
      <c r="B621" s="11"/>
      <c r="C621" s="43"/>
      <c r="D621" s="43"/>
      <c r="E621" s="43"/>
      <c r="F621" s="6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X621" s="43"/>
      <c r="Y621" s="11"/>
      <c r="Z621" s="11"/>
      <c r="AA621" s="1"/>
      <c r="AB621" s="1"/>
      <c r="AC621" s="11"/>
      <c r="AD621" s="11"/>
      <c r="AE621" s="1"/>
      <c r="AF621" s="1"/>
      <c r="AG621" s="11"/>
      <c r="AT621" s="11"/>
      <c r="AU621" s="1"/>
      <c r="AV621" s="1"/>
      <c r="AW621" s="1"/>
    </row>
    <row r="622" spans="1:49" ht="12.75" customHeight="1">
      <c r="A622" s="11"/>
      <c r="B622" s="11"/>
      <c r="C622" s="43"/>
      <c r="D622" s="43"/>
      <c r="E622" s="43"/>
      <c r="F622" s="6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X622" s="43"/>
      <c r="Y622" s="11"/>
      <c r="Z622" s="11"/>
      <c r="AA622" s="1"/>
      <c r="AB622" s="1"/>
      <c r="AC622" s="11"/>
      <c r="AD622" s="11"/>
      <c r="AE622" s="1"/>
      <c r="AF622" s="1"/>
      <c r="AG622" s="11"/>
      <c r="AT622" s="11"/>
      <c r="AU622" s="1"/>
      <c r="AV622" s="1"/>
      <c r="AW622" s="1"/>
    </row>
    <row r="623" spans="1:49" ht="12.75" customHeight="1">
      <c r="A623" s="11"/>
      <c r="B623" s="11"/>
      <c r="C623" s="43"/>
      <c r="D623" s="43"/>
      <c r="E623" s="43"/>
      <c r="F623" s="6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X623" s="43"/>
      <c r="Y623" s="11"/>
      <c r="Z623" s="11"/>
      <c r="AA623" s="1"/>
      <c r="AB623" s="1"/>
      <c r="AC623" s="11"/>
      <c r="AD623" s="11"/>
      <c r="AE623" s="1"/>
      <c r="AF623" s="1"/>
      <c r="AG623" s="11"/>
      <c r="AT623" s="11"/>
      <c r="AU623" s="1"/>
      <c r="AV623" s="1"/>
      <c r="AW623" s="1"/>
    </row>
    <row r="624" spans="1:49" ht="12.75" customHeight="1">
      <c r="A624" s="11"/>
      <c r="B624" s="11"/>
      <c r="C624" s="43"/>
      <c r="D624" s="43"/>
      <c r="E624" s="43"/>
      <c r="F624" s="6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X624" s="43"/>
      <c r="Y624" s="11"/>
      <c r="Z624" s="11"/>
      <c r="AA624" s="1"/>
      <c r="AB624" s="1"/>
      <c r="AC624" s="11"/>
      <c r="AD624" s="11"/>
      <c r="AE624" s="1"/>
      <c r="AF624" s="1"/>
      <c r="AG624" s="11"/>
      <c r="AT624" s="11"/>
      <c r="AU624" s="1"/>
      <c r="AV624" s="1"/>
      <c r="AW624" s="1"/>
    </row>
    <row r="625" spans="1:49" ht="12.75" customHeight="1">
      <c r="A625" s="11"/>
      <c r="B625" s="11"/>
      <c r="C625" s="43"/>
      <c r="D625" s="43"/>
      <c r="E625" s="43"/>
      <c r="F625" s="6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X625" s="43"/>
      <c r="Y625" s="11"/>
      <c r="Z625" s="11"/>
      <c r="AA625" s="1"/>
      <c r="AB625" s="1"/>
      <c r="AC625" s="11"/>
      <c r="AD625" s="11"/>
      <c r="AE625" s="1"/>
      <c r="AF625" s="1"/>
      <c r="AG625" s="11"/>
      <c r="AT625" s="11"/>
      <c r="AU625" s="1"/>
      <c r="AV625" s="1"/>
      <c r="AW625" s="1"/>
    </row>
    <row r="626" spans="1:49" ht="12.75" customHeight="1">
      <c r="A626" s="11"/>
      <c r="B626" s="11"/>
      <c r="C626" s="43"/>
      <c r="D626" s="43"/>
      <c r="E626" s="43"/>
      <c r="F626" s="6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X626" s="43"/>
      <c r="Y626" s="11"/>
      <c r="Z626" s="11"/>
      <c r="AA626" s="1"/>
      <c r="AB626" s="1"/>
      <c r="AC626" s="11"/>
      <c r="AD626" s="11"/>
      <c r="AE626" s="1"/>
      <c r="AF626" s="1"/>
      <c r="AG626" s="11"/>
      <c r="AT626" s="11"/>
      <c r="AU626" s="1"/>
      <c r="AV626" s="1"/>
      <c r="AW626" s="1"/>
    </row>
    <row r="627" spans="1:49" ht="12.75" customHeight="1">
      <c r="A627" s="11"/>
      <c r="B627" s="11"/>
      <c r="C627" s="43"/>
      <c r="D627" s="43"/>
      <c r="E627" s="43"/>
      <c r="F627" s="6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X627" s="43"/>
      <c r="Y627" s="11"/>
      <c r="Z627" s="11"/>
      <c r="AA627" s="1"/>
      <c r="AB627" s="1"/>
      <c r="AC627" s="11"/>
      <c r="AD627" s="11"/>
      <c r="AE627" s="1"/>
      <c r="AF627" s="1"/>
      <c r="AG627" s="11"/>
      <c r="AT627" s="11"/>
      <c r="AU627" s="1"/>
      <c r="AV627" s="1"/>
      <c r="AW627" s="1"/>
    </row>
    <row r="628" spans="1:49" ht="12.75" customHeight="1">
      <c r="A628" s="11"/>
      <c r="B628" s="11"/>
      <c r="C628" s="43"/>
      <c r="D628" s="43"/>
      <c r="E628" s="43"/>
      <c r="F628" s="6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X628" s="43"/>
      <c r="Y628" s="11"/>
      <c r="Z628" s="11"/>
      <c r="AA628" s="1"/>
      <c r="AB628" s="1"/>
      <c r="AC628" s="11"/>
      <c r="AD628" s="11"/>
      <c r="AE628" s="1"/>
      <c r="AF628" s="1"/>
      <c r="AG628" s="11"/>
      <c r="AT628" s="11"/>
      <c r="AU628" s="1"/>
      <c r="AV628" s="1"/>
      <c r="AW628" s="1"/>
    </row>
    <row r="629" spans="1:49" ht="12.75" customHeight="1">
      <c r="A629" s="11"/>
      <c r="B629" s="11"/>
      <c r="C629" s="43"/>
      <c r="D629" s="43"/>
      <c r="E629" s="43"/>
      <c r="F629" s="6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X629" s="43"/>
      <c r="Y629" s="11"/>
      <c r="Z629" s="11"/>
      <c r="AA629" s="1"/>
      <c r="AB629" s="1"/>
      <c r="AC629" s="11"/>
      <c r="AD629" s="11"/>
      <c r="AE629" s="1"/>
      <c r="AF629" s="1"/>
      <c r="AG629" s="11"/>
      <c r="AT629" s="11"/>
      <c r="AU629" s="1"/>
      <c r="AV629" s="1"/>
      <c r="AW629" s="1"/>
    </row>
    <row r="630" spans="1:49" ht="12.75" customHeight="1">
      <c r="A630" s="11"/>
      <c r="B630" s="11"/>
      <c r="C630" s="43"/>
      <c r="D630" s="43"/>
      <c r="E630" s="43"/>
      <c r="F630" s="6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X630" s="43"/>
      <c r="Y630" s="11"/>
      <c r="Z630" s="11"/>
      <c r="AA630" s="1"/>
      <c r="AB630" s="1"/>
      <c r="AC630" s="11"/>
      <c r="AD630" s="11"/>
      <c r="AE630" s="1"/>
      <c r="AF630" s="1"/>
      <c r="AG630" s="11"/>
      <c r="AT630" s="11"/>
      <c r="AU630" s="1"/>
      <c r="AV630" s="1"/>
      <c r="AW630" s="1"/>
    </row>
    <row r="631" spans="1:49" ht="12.75" customHeight="1">
      <c r="A631" s="11"/>
      <c r="B631" s="11"/>
      <c r="C631" s="43"/>
      <c r="D631" s="43"/>
      <c r="E631" s="43"/>
      <c r="F631" s="6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X631" s="43"/>
      <c r="Y631" s="11"/>
      <c r="Z631" s="11"/>
      <c r="AA631" s="1"/>
      <c r="AB631" s="1"/>
      <c r="AC631" s="11"/>
      <c r="AD631" s="11"/>
      <c r="AE631" s="1"/>
      <c r="AF631" s="1"/>
      <c r="AG631" s="11"/>
      <c r="AT631" s="11"/>
      <c r="AU631" s="1"/>
      <c r="AV631" s="1"/>
      <c r="AW631" s="1"/>
    </row>
    <row r="632" spans="1:49" ht="12.75" customHeight="1">
      <c r="A632" s="11"/>
      <c r="B632" s="11"/>
      <c r="C632" s="43"/>
      <c r="D632" s="43"/>
      <c r="E632" s="43"/>
      <c r="F632" s="6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X632" s="43"/>
      <c r="Y632" s="11"/>
      <c r="Z632" s="11"/>
      <c r="AA632" s="1"/>
      <c r="AB632" s="1"/>
      <c r="AC632" s="11"/>
      <c r="AD632" s="11"/>
      <c r="AE632" s="1"/>
      <c r="AF632" s="1"/>
      <c r="AG632" s="11"/>
      <c r="AT632" s="11"/>
      <c r="AU632" s="1"/>
      <c r="AV632" s="1"/>
      <c r="AW632" s="1"/>
    </row>
    <row r="633" spans="1:49" ht="12.75" customHeight="1">
      <c r="A633" s="11"/>
      <c r="B633" s="11"/>
      <c r="C633" s="43"/>
      <c r="D633" s="43"/>
      <c r="E633" s="43"/>
      <c r="F633" s="6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X633" s="43"/>
      <c r="Y633" s="11"/>
      <c r="Z633" s="11"/>
      <c r="AA633" s="1"/>
      <c r="AB633" s="1"/>
      <c r="AC633" s="11"/>
      <c r="AD633" s="11"/>
      <c r="AE633" s="1"/>
      <c r="AF633" s="1"/>
      <c r="AG633" s="11"/>
      <c r="AT633" s="11"/>
      <c r="AU633" s="1"/>
      <c r="AV633" s="1"/>
      <c r="AW633" s="1"/>
    </row>
    <row r="634" spans="1:49" ht="12.75" customHeight="1">
      <c r="A634" s="11"/>
      <c r="B634" s="11"/>
      <c r="C634" s="43"/>
      <c r="D634" s="43"/>
      <c r="E634" s="43"/>
      <c r="F634" s="6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X634" s="43"/>
      <c r="Y634" s="11"/>
      <c r="Z634" s="11"/>
      <c r="AA634" s="1"/>
      <c r="AB634" s="1"/>
      <c r="AC634" s="11"/>
      <c r="AD634" s="11"/>
      <c r="AE634" s="1"/>
      <c r="AF634" s="1"/>
      <c r="AG634" s="11"/>
      <c r="AT634" s="11"/>
      <c r="AU634" s="1"/>
      <c r="AV634" s="1"/>
      <c r="AW634" s="1"/>
    </row>
    <row r="635" spans="1:49" ht="12.75" customHeight="1">
      <c r="A635" s="11"/>
      <c r="B635" s="11"/>
      <c r="C635" s="43"/>
      <c r="D635" s="43"/>
      <c r="E635" s="43"/>
      <c r="F635" s="6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X635" s="43"/>
      <c r="Y635" s="11"/>
      <c r="Z635" s="11"/>
      <c r="AA635" s="1"/>
      <c r="AB635" s="1"/>
      <c r="AC635" s="11"/>
      <c r="AD635" s="11"/>
      <c r="AE635" s="1"/>
      <c r="AF635" s="1"/>
      <c r="AG635" s="11"/>
      <c r="AT635" s="11"/>
      <c r="AU635" s="1"/>
      <c r="AV635" s="1"/>
      <c r="AW635" s="1"/>
    </row>
    <row r="636" spans="1:49" ht="12.75" customHeight="1">
      <c r="A636" s="11"/>
      <c r="B636" s="11"/>
      <c r="C636" s="43"/>
      <c r="D636" s="43"/>
      <c r="E636" s="43"/>
      <c r="F636" s="6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X636" s="43"/>
      <c r="Y636" s="11"/>
      <c r="Z636" s="11"/>
      <c r="AA636" s="1"/>
      <c r="AB636" s="1"/>
      <c r="AC636" s="11"/>
      <c r="AD636" s="11"/>
      <c r="AE636" s="1"/>
      <c r="AF636" s="1"/>
      <c r="AG636" s="11"/>
      <c r="AT636" s="11"/>
      <c r="AU636" s="1"/>
      <c r="AV636" s="1"/>
      <c r="AW636" s="1"/>
    </row>
    <row r="637" spans="1:49" ht="12.75" customHeight="1">
      <c r="A637" s="11"/>
      <c r="B637" s="11"/>
      <c r="C637" s="43"/>
      <c r="D637" s="43"/>
      <c r="E637" s="43"/>
      <c r="F637" s="6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X637" s="43"/>
      <c r="Y637" s="11"/>
      <c r="Z637" s="11"/>
      <c r="AA637" s="1"/>
      <c r="AB637" s="1"/>
      <c r="AC637" s="11"/>
      <c r="AD637" s="11"/>
      <c r="AE637" s="1"/>
      <c r="AF637" s="1"/>
      <c r="AG637" s="11"/>
      <c r="AT637" s="11"/>
      <c r="AU637" s="1"/>
      <c r="AV637" s="1"/>
      <c r="AW637" s="1"/>
    </row>
    <row r="638" spans="1:49" ht="12.75" customHeight="1">
      <c r="A638" s="11"/>
      <c r="B638" s="11"/>
      <c r="C638" s="43"/>
      <c r="D638" s="43"/>
      <c r="E638" s="43"/>
      <c r="F638" s="6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X638" s="43"/>
      <c r="Y638" s="11"/>
      <c r="Z638" s="11"/>
      <c r="AA638" s="1"/>
      <c r="AB638" s="1"/>
      <c r="AC638" s="11"/>
      <c r="AD638" s="11"/>
      <c r="AE638" s="1"/>
      <c r="AF638" s="1"/>
      <c r="AG638" s="11"/>
      <c r="AT638" s="11"/>
      <c r="AU638" s="1"/>
      <c r="AV638" s="1"/>
      <c r="AW638" s="1"/>
    </row>
    <row r="639" spans="1:49" ht="12.75" customHeight="1">
      <c r="A639" s="11"/>
      <c r="B639" s="11"/>
      <c r="C639" s="43"/>
      <c r="D639" s="43"/>
      <c r="E639" s="43"/>
      <c r="F639" s="6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X639" s="43"/>
      <c r="Y639" s="11"/>
      <c r="Z639" s="11"/>
      <c r="AA639" s="1"/>
      <c r="AB639" s="1"/>
      <c r="AC639" s="11"/>
      <c r="AD639" s="11"/>
      <c r="AE639" s="1"/>
      <c r="AF639" s="1"/>
      <c r="AG639" s="11"/>
      <c r="AT639" s="11"/>
      <c r="AU639" s="1"/>
      <c r="AV639" s="1"/>
      <c r="AW639" s="1"/>
    </row>
    <row r="640" spans="1:49" ht="12.75" customHeight="1">
      <c r="A640" s="11"/>
      <c r="B640" s="11"/>
      <c r="C640" s="43"/>
      <c r="D640" s="43"/>
      <c r="E640" s="43"/>
      <c r="F640" s="6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X640" s="43"/>
      <c r="Y640" s="11"/>
      <c r="Z640" s="11"/>
      <c r="AA640" s="1"/>
      <c r="AB640" s="1"/>
      <c r="AC640" s="11"/>
      <c r="AD640" s="11"/>
      <c r="AE640" s="1"/>
      <c r="AF640" s="1"/>
      <c r="AG640" s="11"/>
      <c r="AT640" s="11"/>
      <c r="AU640" s="1"/>
      <c r="AV640" s="1"/>
      <c r="AW640" s="1"/>
    </row>
    <row r="641" spans="1:49" ht="12.75" customHeight="1">
      <c r="A641" s="11"/>
      <c r="B641" s="11"/>
      <c r="C641" s="43"/>
      <c r="D641" s="43"/>
      <c r="E641" s="43"/>
      <c r="F641" s="6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X641" s="43"/>
      <c r="Y641" s="11"/>
      <c r="Z641" s="11"/>
      <c r="AA641" s="1"/>
      <c r="AB641" s="1"/>
      <c r="AC641" s="11"/>
      <c r="AD641" s="11"/>
      <c r="AE641" s="1"/>
      <c r="AF641" s="1"/>
      <c r="AG641" s="11"/>
      <c r="AT641" s="11"/>
      <c r="AU641" s="1"/>
      <c r="AV641" s="1"/>
      <c r="AW641" s="1"/>
    </row>
    <row r="642" spans="1:49" ht="12.75" customHeight="1">
      <c r="A642" s="11"/>
      <c r="B642" s="11"/>
      <c r="C642" s="43"/>
      <c r="D642" s="43"/>
      <c r="E642" s="43"/>
      <c r="F642" s="6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X642" s="43"/>
      <c r="Y642" s="11"/>
      <c r="Z642" s="11"/>
      <c r="AA642" s="1"/>
      <c r="AB642" s="1"/>
      <c r="AC642" s="11"/>
      <c r="AD642" s="11"/>
      <c r="AE642" s="1"/>
      <c r="AF642" s="1"/>
      <c r="AG642" s="11"/>
      <c r="AT642" s="11"/>
      <c r="AU642" s="1"/>
      <c r="AV642" s="1"/>
      <c r="AW642" s="1"/>
    </row>
    <row r="643" spans="1:49" ht="12.75" customHeight="1">
      <c r="A643" s="11"/>
      <c r="B643" s="11"/>
      <c r="C643" s="43"/>
      <c r="D643" s="43"/>
      <c r="E643" s="43"/>
      <c r="F643" s="6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X643" s="43"/>
      <c r="Y643" s="11"/>
      <c r="Z643" s="11"/>
      <c r="AA643" s="1"/>
      <c r="AB643" s="1"/>
      <c r="AC643" s="11"/>
      <c r="AD643" s="11"/>
      <c r="AE643" s="1"/>
      <c r="AF643" s="1"/>
      <c r="AG643" s="11"/>
      <c r="AT643" s="11"/>
      <c r="AU643" s="1"/>
      <c r="AV643" s="1"/>
      <c r="AW643" s="1"/>
    </row>
    <row r="644" spans="1:49" ht="12.75" customHeight="1">
      <c r="A644" s="11"/>
      <c r="B644" s="11"/>
      <c r="C644" s="43"/>
      <c r="D644" s="43"/>
      <c r="E644" s="43"/>
      <c r="F644" s="6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X644" s="43"/>
      <c r="Y644" s="11"/>
      <c r="Z644" s="11"/>
      <c r="AA644" s="1"/>
      <c r="AB644" s="1"/>
      <c r="AC644" s="11"/>
      <c r="AD644" s="11"/>
      <c r="AE644" s="1"/>
      <c r="AF644" s="1"/>
      <c r="AG644" s="11"/>
      <c r="AT644" s="11"/>
      <c r="AU644" s="1"/>
      <c r="AV644" s="1"/>
      <c r="AW644" s="1"/>
    </row>
    <row r="645" spans="1:49" ht="12.75" customHeight="1">
      <c r="A645" s="11"/>
      <c r="B645" s="11"/>
      <c r="C645" s="43"/>
      <c r="D645" s="43"/>
      <c r="E645" s="43"/>
      <c r="F645" s="6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X645" s="43"/>
      <c r="Y645" s="11"/>
      <c r="Z645" s="11"/>
      <c r="AA645" s="1"/>
      <c r="AB645" s="1"/>
      <c r="AC645" s="11"/>
      <c r="AD645" s="11"/>
      <c r="AE645" s="1"/>
      <c r="AF645" s="1"/>
      <c r="AG645" s="11"/>
      <c r="AT645" s="11"/>
      <c r="AU645" s="1"/>
      <c r="AV645" s="1"/>
      <c r="AW645" s="1"/>
    </row>
    <row r="646" spans="1:49" ht="12.75" customHeight="1">
      <c r="A646" s="11"/>
      <c r="B646" s="11"/>
      <c r="C646" s="43"/>
      <c r="D646" s="43"/>
      <c r="E646" s="43"/>
      <c r="F646" s="6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X646" s="43"/>
      <c r="Y646" s="11"/>
      <c r="Z646" s="11"/>
      <c r="AA646" s="1"/>
      <c r="AB646" s="1"/>
      <c r="AC646" s="11"/>
      <c r="AD646" s="11"/>
      <c r="AE646" s="1"/>
      <c r="AF646" s="1"/>
      <c r="AG646" s="11"/>
      <c r="AT646" s="11"/>
      <c r="AU646" s="1"/>
      <c r="AV646" s="1"/>
      <c r="AW646" s="1"/>
    </row>
    <row r="647" spans="1:49" ht="12.75" customHeight="1">
      <c r="A647" s="11"/>
      <c r="B647" s="11"/>
      <c r="C647" s="43"/>
      <c r="D647" s="43"/>
      <c r="E647" s="43"/>
      <c r="F647" s="6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43"/>
      <c r="Y647" s="11"/>
      <c r="Z647" s="11"/>
      <c r="AA647" s="1"/>
      <c r="AB647" s="1"/>
      <c r="AC647" s="11"/>
      <c r="AD647" s="11"/>
      <c r="AE647" s="1"/>
      <c r="AF647" s="1"/>
      <c r="AG647" s="11"/>
      <c r="AT647" s="11"/>
      <c r="AU647" s="1"/>
      <c r="AV647" s="1"/>
      <c r="AW647" s="1"/>
    </row>
    <row r="648" spans="1:49" ht="12.75" customHeight="1">
      <c r="A648" s="11"/>
      <c r="B648" s="11"/>
      <c r="C648" s="43"/>
      <c r="D648" s="43"/>
      <c r="E648" s="43"/>
      <c r="F648" s="6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X648" s="43"/>
      <c r="Y648" s="11"/>
      <c r="Z648" s="11"/>
      <c r="AA648" s="1"/>
      <c r="AB648" s="1"/>
      <c r="AC648" s="11"/>
      <c r="AD648" s="11"/>
      <c r="AE648" s="1"/>
      <c r="AF648" s="1"/>
      <c r="AG648" s="11"/>
      <c r="AT648" s="11"/>
      <c r="AU648" s="1"/>
      <c r="AV648" s="1"/>
      <c r="AW648" s="1"/>
    </row>
    <row r="649" spans="1:49" ht="12.75" customHeight="1">
      <c r="A649" s="11"/>
      <c r="B649" s="11"/>
      <c r="C649" s="43"/>
      <c r="D649" s="43"/>
      <c r="E649" s="43"/>
      <c r="F649" s="6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X649" s="43"/>
      <c r="Y649" s="11"/>
      <c r="Z649" s="11"/>
      <c r="AA649" s="1"/>
      <c r="AB649" s="1"/>
      <c r="AC649" s="11"/>
      <c r="AD649" s="11"/>
      <c r="AE649" s="1"/>
      <c r="AF649" s="1"/>
      <c r="AG649" s="11"/>
      <c r="AT649" s="11"/>
      <c r="AU649" s="1"/>
      <c r="AV649" s="1"/>
      <c r="AW649" s="1"/>
    </row>
    <row r="650" spans="1:49" ht="12.75" customHeight="1">
      <c r="A650" s="11"/>
      <c r="B650" s="11"/>
      <c r="C650" s="43"/>
      <c r="D650" s="43"/>
      <c r="E650" s="43"/>
      <c r="F650" s="6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X650" s="43"/>
      <c r="Y650" s="11"/>
      <c r="Z650" s="11"/>
      <c r="AA650" s="1"/>
      <c r="AB650" s="1"/>
      <c r="AC650" s="11"/>
      <c r="AD650" s="11"/>
      <c r="AE650" s="1"/>
      <c r="AF650" s="1"/>
      <c r="AG650" s="11"/>
      <c r="AT650" s="11"/>
      <c r="AU650" s="1"/>
      <c r="AV650" s="1"/>
      <c r="AW650" s="1"/>
    </row>
    <row r="651" spans="1:49" ht="12.75" customHeight="1">
      <c r="A651" s="11"/>
      <c r="B651" s="11"/>
      <c r="C651" s="43"/>
      <c r="D651" s="43"/>
      <c r="E651" s="43"/>
      <c r="F651" s="6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X651" s="43"/>
      <c r="Y651" s="11"/>
      <c r="Z651" s="11"/>
      <c r="AA651" s="1"/>
      <c r="AB651" s="1"/>
      <c r="AC651" s="11"/>
      <c r="AD651" s="11"/>
      <c r="AE651" s="1"/>
      <c r="AF651" s="1"/>
      <c r="AG651" s="11"/>
      <c r="AT651" s="11"/>
      <c r="AU651" s="1"/>
      <c r="AV651" s="1"/>
      <c r="AW651" s="1"/>
    </row>
    <row r="652" spans="1:49" ht="12.75" customHeight="1">
      <c r="A652" s="11"/>
      <c r="B652" s="11"/>
      <c r="C652" s="43"/>
      <c r="D652" s="43"/>
      <c r="E652" s="43"/>
      <c r="F652" s="6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X652" s="43"/>
      <c r="Y652" s="11"/>
      <c r="Z652" s="11"/>
      <c r="AA652" s="1"/>
      <c r="AB652" s="1"/>
      <c r="AC652" s="11"/>
      <c r="AD652" s="11"/>
      <c r="AE652" s="1"/>
      <c r="AF652" s="1"/>
      <c r="AG652" s="11"/>
      <c r="AT652" s="11"/>
      <c r="AU652" s="1"/>
      <c r="AV652" s="1"/>
      <c r="AW652" s="1"/>
    </row>
    <row r="653" spans="1:49" ht="12.75" customHeight="1">
      <c r="A653" s="11"/>
      <c r="B653" s="11"/>
      <c r="C653" s="43"/>
      <c r="D653" s="43"/>
      <c r="E653" s="43"/>
      <c r="F653" s="6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X653" s="43"/>
      <c r="Y653" s="11"/>
      <c r="Z653" s="11"/>
      <c r="AA653" s="1"/>
      <c r="AB653" s="1"/>
      <c r="AC653" s="11"/>
      <c r="AD653" s="11"/>
      <c r="AE653" s="1"/>
      <c r="AF653" s="1"/>
      <c r="AG653" s="11"/>
      <c r="AT653" s="11"/>
      <c r="AU653" s="1"/>
      <c r="AV653" s="1"/>
      <c r="AW653" s="1"/>
    </row>
    <row r="654" spans="1:49" ht="12.75" customHeight="1">
      <c r="A654" s="11"/>
      <c r="B654" s="11"/>
      <c r="C654" s="43"/>
      <c r="D654" s="43"/>
      <c r="E654" s="43"/>
      <c r="F654" s="6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X654" s="43"/>
      <c r="Y654" s="11"/>
      <c r="Z654" s="11"/>
      <c r="AA654" s="1"/>
      <c r="AB654" s="1"/>
      <c r="AC654" s="11"/>
      <c r="AD654" s="11"/>
      <c r="AE654" s="1"/>
      <c r="AF654" s="1"/>
      <c r="AG654" s="11"/>
      <c r="AT654" s="11"/>
      <c r="AU654" s="1"/>
      <c r="AV654" s="1"/>
      <c r="AW654" s="1"/>
    </row>
    <row r="655" spans="1:49" ht="12.75" customHeight="1">
      <c r="A655" s="11"/>
      <c r="B655" s="11"/>
      <c r="C655" s="43"/>
      <c r="D655" s="43"/>
      <c r="E655" s="43"/>
      <c r="F655" s="6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X655" s="43"/>
      <c r="Y655" s="11"/>
      <c r="Z655" s="11"/>
      <c r="AA655" s="1"/>
      <c r="AB655" s="1"/>
      <c r="AC655" s="11"/>
      <c r="AD655" s="11"/>
      <c r="AE655" s="1"/>
      <c r="AF655" s="1"/>
      <c r="AG655" s="11"/>
      <c r="AT655" s="11"/>
      <c r="AU655" s="1"/>
      <c r="AV655" s="1"/>
      <c r="AW655" s="1"/>
    </row>
    <row r="656" spans="1:49" ht="12.75" customHeight="1">
      <c r="A656" s="11"/>
      <c r="B656" s="11"/>
      <c r="C656" s="43"/>
      <c r="D656" s="43"/>
      <c r="E656" s="43"/>
      <c r="F656" s="6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X656" s="43"/>
      <c r="Y656" s="11"/>
      <c r="Z656" s="11"/>
      <c r="AA656" s="1"/>
      <c r="AB656" s="1"/>
      <c r="AC656" s="11"/>
      <c r="AD656" s="11"/>
      <c r="AE656" s="1"/>
      <c r="AF656" s="1"/>
      <c r="AG656" s="11"/>
      <c r="AT656" s="11"/>
      <c r="AU656" s="1"/>
      <c r="AV656" s="1"/>
      <c r="AW656" s="1"/>
    </row>
    <row r="657" spans="1:49" ht="12.75" customHeight="1">
      <c r="A657" s="11"/>
      <c r="B657" s="11"/>
      <c r="C657" s="43"/>
      <c r="D657" s="43"/>
      <c r="E657" s="43"/>
      <c r="F657" s="6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X657" s="43"/>
      <c r="Y657" s="11"/>
      <c r="Z657" s="11"/>
      <c r="AA657" s="1"/>
      <c r="AB657" s="1"/>
      <c r="AC657" s="11"/>
      <c r="AD657" s="11"/>
      <c r="AE657" s="1"/>
      <c r="AF657" s="1"/>
      <c r="AG657" s="11"/>
      <c r="AT657" s="11"/>
      <c r="AU657" s="1"/>
      <c r="AV657" s="1"/>
      <c r="AW657" s="1"/>
    </row>
    <row r="658" spans="1:49" ht="12.75" customHeight="1">
      <c r="A658" s="11"/>
      <c r="B658" s="11"/>
      <c r="C658" s="43"/>
      <c r="D658" s="43"/>
      <c r="E658" s="43"/>
      <c r="F658" s="6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X658" s="43"/>
      <c r="Y658" s="11"/>
      <c r="Z658" s="11"/>
      <c r="AA658" s="1"/>
      <c r="AB658" s="1"/>
      <c r="AC658" s="11"/>
      <c r="AD658" s="11"/>
      <c r="AE658" s="1"/>
      <c r="AF658" s="1"/>
      <c r="AG658" s="11"/>
      <c r="AT658" s="11"/>
      <c r="AU658" s="1"/>
      <c r="AV658" s="1"/>
      <c r="AW658" s="1"/>
    </row>
    <row r="659" spans="1:49" ht="12.75" customHeight="1">
      <c r="A659" s="11"/>
      <c r="B659" s="11"/>
      <c r="C659" s="43"/>
      <c r="D659" s="43"/>
      <c r="E659" s="43"/>
      <c r="F659" s="6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X659" s="43"/>
      <c r="Y659" s="11"/>
      <c r="Z659" s="11"/>
      <c r="AA659" s="1"/>
      <c r="AB659" s="1"/>
      <c r="AC659" s="11"/>
      <c r="AD659" s="11"/>
      <c r="AE659" s="1"/>
      <c r="AF659" s="1"/>
      <c r="AG659" s="11"/>
      <c r="AT659" s="11"/>
      <c r="AU659" s="1"/>
      <c r="AV659" s="1"/>
      <c r="AW659" s="1"/>
    </row>
    <row r="660" spans="1:49" ht="12.75" customHeight="1">
      <c r="A660" s="11"/>
      <c r="B660" s="11"/>
      <c r="C660" s="43"/>
      <c r="D660" s="43"/>
      <c r="E660" s="43"/>
      <c r="F660" s="6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X660" s="43"/>
      <c r="Y660" s="11"/>
      <c r="Z660" s="11"/>
      <c r="AA660" s="1"/>
      <c r="AB660" s="1"/>
      <c r="AC660" s="11"/>
      <c r="AD660" s="11"/>
      <c r="AE660" s="1"/>
      <c r="AF660" s="1"/>
      <c r="AG660" s="11"/>
      <c r="AT660" s="11"/>
      <c r="AU660" s="1"/>
      <c r="AV660" s="1"/>
      <c r="AW660" s="1"/>
    </row>
    <row r="661" spans="1:49" ht="12.75" customHeight="1">
      <c r="A661" s="11"/>
      <c r="B661" s="11"/>
      <c r="C661" s="43"/>
      <c r="D661" s="43"/>
      <c r="E661" s="43"/>
      <c r="F661" s="6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X661" s="43"/>
      <c r="Y661" s="11"/>
      <c r="Z661" s="11"/>
      <c r="AA661" s="1"/>
      <c r="AB661" s="1"/>
      <c r="AC661" s="11"/>
      <c r="AD661" s="11"/>
      <c r="AE661" s="1"/>
      <c r="AF661" s="1"/>
      <c r="AG661" s="11"/>
      <c r="AT661" s="11"/>
      <c r="AU661" s="1"/>
      <c r="AV661" s="1"/>
      <c r="AW661" s="1"/>
    </row>
    <row r="662" spans="1:49" ht="12.75" customHeight="1">
      <c r="A662" s="11"/>
      <c r="B662" s="11"/>
      <c r="C662" s="43"/>
      <c r="D662" s="43"/>
      <c r="E662" s="43"/>
      <c r="F662" s="6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X662" s="43"/>
      <c r="Y662" s="11"/>
      <c r="Z662" s="11"/>
      <c r="AA662" s="1"/>
      <c r="AB662" s="1"/>
      <c r="AC662" s="11"/>
      <c r="AD662" s="11"/>
      <c r="AE662" s="1"/>
      <c r="AF662" s="1"/>
      <c r="AG662" s="11"/>
      <c r="AT662" s="11"/>
      <c r="AU662" s="1"/>
      <c r="AV662" s="1"/>
      <c r="AW662" s="1"/>
    </row>
    <row r="663" spans="1:49" ht="12.75" customHeight="1">
      <c r="A663" s="11"/>
      <c r="B663" s="11"/>
      <c r="C663" s="43"/>
      <c r="D663" s="43"/>
      <c r="E663" s="43"/>
      <c r="F663" s="6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X663" s="43"/>
      <c r="Y663" s="11"/>
      <c r="Z663" s="11"/>
      <c r="AA663" s="1"/>
      <c r="AB663" s="1"/>
      <c r="AC663" s="11"/>
      <c r="AD663" s="11"/>
      <c r="AE663" s="1"/>
      <c r="AF663" s="1"/>
      <c r="AG663" s="11"/>
      <c r="AT663" s="11"/>
      <c r="AU663" s="1"/>
      <c r="AV663" s="1"/>
      <c r="AW663" s="1"/>
    </row>
    <row r="664" spans="1:49" ht="12.75" customHeight="1">
      <c r="A664" s="11"/>
      <c r="B664" s="11"/>
      <c r="C664" s="43"/>
      <c r="D664" s="43"/>
      <c r="E664" s="43"/>
      <c r="F664" s="6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X664" s="43"/>
      <c r="Y664" s="11"/>
      <c r="Z664" s="11"/>
      <c r="AA664" s="1"/>
      <c r="AB664" s="1"/>
      <c r="AC664" s="11"/>
      <c r="AD664" s="11"/>
      <c r="AE664" s="1"/>
      <c r="AF664" s="1"/>
      <c r="AG664" s="11"/>
      <c r="AT664" s="11"/>
      <c r="AU664" s="1"/>
      <c r="AV664" s="1"/>
      <c r="AW664" s="1"/>
    </row>
    <row r="665" spans="1:49" ht="12.75" customHeight="1">
      <c r="A665" s="11"/>
      <c r="B665" s="11"/>
      <c r="C665" s="43"/>
      <c r="D665" s="43"/>
      <c r="E665" s="43"/>
      <c r="F665" s="6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X665" s="43"/>
      <c r="Y665" s="11"/>
      <c r="Z665" s="11"/>
      <c r="AA665" s="1"/>
      <c r="AB665" s="1"/>
      <c r="AC665" s="11"/>
      <c r="AD665" s="11"/>
      <c r="AE665" s="1"/>
      <c r="AF665" s="1"/>
      <c r="AG665" s="11"/>
      <c r="AT665" s="11"/>
      <c r="AU665" s="1"/>
      <c r="AV665" s="1"/>
      <c r="AW665" s="1"/>
    </row>
    <row r="666" spans="1:49" ht="12.75" customHeight="1">
      <c r="A666" s="11"/>
      <c r="B666" s="11"/>
      <c r="C666" s="43"/>
      <c r="D666" s="43"/>
      <c r="E666" s="43"/>
      <c r="F666" s="6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X666" s="43"/>
      <c r="Y666" s="11"/>
      <c r="Z666" s="11"/>
      <c r="AA666" s="1"/>
      <c r="AB666" s="1"/>
      <c r="AC666" s="11"/>
      <c r="AD666" s="11"/>
      <c r="AE666" s="1"/>
      <c r="AF666" s="1"/>
      <c r="AG666" s="11"/>
      <c r="AT666" s="11"/>
      <c r="AU666" s="1"/>
      <c r="AV666" s="1"/>
      <c r="AW666" s="1"/>
    </row>
    <row r="667" spans="1:49" ht="12.75" customHeight="1">
      <c r="A667" s="11"/>
      <c r="B667" s="11"/>
      <c r="C667" s="43"/>
      <c r="D667" s="43"/>
      <c r="E667" s="43"/>
      <c r="F667" s="6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X667" s="43"/>
      <c r="Y667" s="11"/>
      <c r="Z667" s="11"/>
      <c r="AA667" s="1"/>
      <c r="AB667" s="1"/>
      <c r="AC667" s="11"/>
      <c r="AD667" s="11"/>
      <c r="AE667" s="1"/>
      <c r="AF667" s="1"/>
      <c r="AG667" s="11"/>
      <c r="AT667" s="11"/>
      <c r="AU667" s="1"/>
      <c r="AV667" s="1"/>
      <c r="AW667" s="1"/>
    </row>
    <row r="668" spans="1:49" ht="12.75" customHeight="1">
      <c r="A668" s="11"/>
      <c r="B668" s="11"/>
      <c r="C668" s="43"/>
      <c r="D668" s="43"/>
      <c r="E668" s="43"/>
      <c r="F668" s="6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X668" s="43"/>
      <c r="Y668" s="11"/>
      <c r="Z668" s="11"/>
      <c r="AA668" s="1"/>
      <c r="AB668" s="1"/>
      <c r="AC668" s="11"/>
      <c r="AD668" s="11"/>
      <c r="AE668" s="1"/>
      <c r="AF668" s="1"/>
      <c r="AG668" s="11"/>
      <c r="AT668" s="11"/>
      <c r="AU668" s="1"/>
      <c r="AV668" s="1"/>
      <c r="AW668" s="1"/>
    </row>
    <row r="669" spans="1:49" ht="12.75" customHeight="1">
      <c r="A669" s="11"/>
      <c r="B669" s="11"/>
      <c r="C669" s="43"/>
      <c r="D669" s="43"/>
      <c r="E669" s="43"/>
      <c r="F669" s="6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X669" s="43"/>
      <c r="Y669" s="11"/>
      <c r="Z669" s="11"/>
      <c r="AA669" s="1"/>
      <c r="AB669" s="1"/>
      <c r="AC669" s="11"/>
      <c r="AD669" s="11"/>
      <c r="AE669" s="1"/>
      <c r="AF669" s="1"/>
      <c r="AG669" s="11"/>
      <c r="AT669" s="11"/>
      <c r="AU669" s="1"/>
      <c r="AV669" s="1"/>
      <c r="AW669" s="1"/>
    </row>
    <row r="670" spans="1:49" ht="12.75" customHeight="1">
      <c r="A670" s="11"/>
      <c r="B670" s="11"/>
      <c r="C670" s="43"/>
      <c r="D670" s="43"/>
      <c r="E670" s="43"/>
      <c r="F670" s="6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X670" s="43"/>
      <c r="Y670" s="11"/>
      <c r="Z670" s="11"/>
      <c r="AA670" s="1"/>
      <c r="AB670" s="1"/>
      <c r="AC670" s="11"/>
      <c r="AD670" s="11"/>
      <c r="AE670" s="1"/>
      <c r="AF670" s="1"/>
      <c r="AG670" s="11"/>
      <c r="AT670" s="11"/>
      <c r="AU670" s="1"/>
      <c r="AV670" s="1"/>
      <c r="AW670" s="1"/>
    </row>
    <row r="671" spans="1:49" ht="12.75" customHeight="1">
      <c r="A671" s="11"/>
      <c r="B671" s="11"/>
      <c r="C671" s="43"/>
      <c r="D671" s="43"/>
      <c r="E671" s="43"/>
      <c r="F671" s="6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X671" s="43"/>
      <c r="Y671" s="11"/>
      <c r="Z671" s="11"/>
      <c r="AA671" s="1"/>
      <c r="AB671" s="1"/>
      <c r="AC671" s="11"/>
      <c r="AD671" s="11"/>
      <c r="AE671" s="1"/>
      <c r="AF671" s="1"/>
      <c r="AG671" s="11"/>
      <c r="AT671" s="11"/>
      <c r="AU671" s="1"/>
      <c r="AV671" s="1"/>
      <c r="AW671" s="1"/>
    </row>
    <row r="672" spans="1:49" ht="12.75" customHeight="1">
      <c r="A672" s="11"/>
      <c r="B672" s="11"/>
      <c r="C672" s="43"/>
      <c r="D672" s="43"/>
      <c r="E672" s="43"/>
      <c r="F672" s="6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X672" s="43"/>
      <c r="Y672" s="11"/>
      <c r="Z672" s="11"/>
      <c r="AA672" s="1"/>
      <c r="AB672" s="1"/>
      <c r="AC672" s="11"/>
      <c r="AD672" s="11"/>
      <c r="AE672" s="1"/>
      <c r="AF672" s="1"/>
      <c r="AG672" s="11"/>
      <c r="AT672" s="11"/>
      <c r="AU672" s="1"/>
      <c r="AV672" s="1"/>
      <c r="AW672" s="1"/>
    </row>
    <row r="673" spans="1:49" ht="12.75" customHeight="1">
      <c r="A673" s="11"/>
      <c r="B673" s="11"/>
      <c r="C673" s="43"/>
      <c r="D673" s="43"/>
      <c r="E673" s="43"/>
      <c r="F673" s="6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X673" s="43"/>
      <c r="Y673" s="11"/>
      <c r="Z673" s="11"/>
      <c r="AA673" s="1"/>
      <c r="AB673" s="1"/>
      <c r="AC673" s="11"/>
      <c r="AD673" s="11"/>
      <c r="AE673" s="1"/>
      <c r="AF673" s="1"/>
      <c r="AG673" s="11"/>
      <c r="AT673" s="11"/>
      <c r="AU673" s="1"/>
      <c r="AV673" s="1"/>
      <c r="AW673" s="1"/>
    </row>
    <row r="674" spans="1:49" ht="12.75" customHeight="1">
      <c r="A674" s="11"/>
      <c r="B674" s="11"/>
      <c r="C674" s="43"/>
      <c r="D674" s="43"/>
      <c r="E674" s="43"/>
      <c r="F674" s="6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X674" s="43"/>
      <c r="Y674" s="11"/>
      <c r="Z674" s="11"/>
      <c r="AA674" s="1"/>
      <c r="AB674" s="1"/>
      <c r="AC674" s="11"/>
      <c r="AD674" s="11"/>
      <c r="AE674" s="1"/>
      <c r="AF674" s="1"/>
      <c r="AG674" s="11"/>
      <c r="AT674" s="11"/>
      <c r="AU674" s="1"/>
      <c r="AV674" s="1"/>
      <c r="AW674" s="1"/>
    </row>
    <row r="675" spans="1:49" ht="12.75" customHeight="1">
      <c r="A675" s="11"/>
      <c r="B675" s="11"/>
      <c r="C675" s="43"/>
      <c r="D675" s="43"/>
      <c r="E675" s="43"/>
      <c r="F675" s="6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X675" s="43"/>
      <c r="Y675" s="11"/>
      <c r="Z675" s="11"/>
      <c r="AA675" s="1"/>
      <c r="AB675" s="1"/>
      <c r="AC675" s="11"/>
      <c r="AD675" s="11"/>
      <c r="AE675" s="1"/>
      <c r="AF675" s="1"/>
      <c r="AG675" s="11"/>
      <c r="AT675" s="11"/>
      <c r="AU675" s="1"/>
      <c r="AV675" s="1"/>
      <c r="AW675" s="1"/>
    </row>
    <row r="676" spans="1:49" ht="12.75" customHeight="1">
      <c r="A676" s="11"/>
      <c r="B676" s="11"/>
      <c r="C676" s="43"/>
      <c r="D676" s="43"/>
      <c r="E676" s="43"/>
      <c r="F676" s="6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X676" s="43"/>
      <c r="Y676" s="11"/>
      <c r="Z676" s="11"/>
      <c r="AA676" s="1"/>
      <c r="AB676" s="1"/>
      <c r="AC676" s="11"/>
      <c r="AD676" s="11"/>
      <c r="AE676" s="1"/>
      <c r="AF676" s="1"/>
      <c r="AG676" s="11"/>
      <c r="AT676" s="11"/>
      <c r="AU676" s="1"/>
      <c r="AV676" s="1"/>
      <c r="AW676" s="1"/>
    </row>
    <row r="677" spans="1:49" ht="12.75" customHeight="1">
      <c r="A677" s="11"/>
      <c r="B677" s="11"/>
      <c r="C677" s="43"/>
      <c r="D677" s="43"/>
      <c r="E677" s="43"/>
      <c r="F677" s="6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X677" s="43"/>
      <c r="Y677" s="11"/>
      <c r="Z677" s="11"/>
      <c r="AA677" s="1"/>
      <c r="AB677" s="1"/>
      <c r="AC677" s="11"/>
      <c r="AD677" s="11"/>
      <c r="AE677" s="1"/>
      <c r="AF677" s="1"/>
      <c r="AG677" s="11"/>
      <c r="AT677" s="11"/>
      <c r="AU677" s="1"/>
      <c r="AV677" s="1"/>
      <c r="AW677" s="1"/>
    </row>
    <row r="678" spans="1:49" ht="12.75" customHeight="1">
      <c r="A678" s="11"/>
      <c r="B678" s="11"/>
      <c r="C678" s="43"/>
      <c r="D678" s="43"/>
      <c r="E678" s="43"/>
      <c r="F678" s="6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X678" s="43"/>
      <c r="Y678" s="11"/>
      <c r="Z678" s="11"/>
      <c r="AA678" s="1"/>
      <c r="AB678" s="1"/>
      <c r="AC678" s="11"/>
      <c r="AD678" s="11"/>
      <c r="AE678" s="1"/>
      <c r="AF678" s="1"/>
      <c r="AG678" s="11"/>
      <c r="AT678" s="11"/>
      <c r="AU678" s="1"/>
      <c r="AV678" s="1"/>
      <c r="AW678" s="1"/>
    </row>
    <row r="679" spans="1:49" ht="12.75" customHeight="1">
      <c r="A679" s="11"/>
      <c r="B679" s="11"/>
      <c r="C679" s="43"/>
      <c r="D679" s="43"/>
      <c r="E679" s="43"/>
      <c r="F679" s="6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X679" s="43"/>
      <c r="Y679" s="11"/>
      <c r="Z679" s="11"/>
      <c r="AA679" s="1"/>
      <c r="AB679" s="1"/>
      <c r="AC679" s="11"/>
      <c r="AD679" s="11"/>
      <c r="AE679" s="1"/>
      <c r="AF679" s="1"/>
      <c r="AG679" s="11"/>
      <c r="AT679" s="11"/>
      <c r="AU679" s="1"/>
      <c r="AV679" s="1"/>
      <c r="AW679" s="1"/>
    </row>
    <row r="680" spans="1:49" ht="12.75" customHeight="1">
      <c r="A680" s="11"/>
      <c r="B680" s="11"/>
      <c r="C680" s="43"/>
      <c r="D680" s="43"/>
      <c r="E680" s="43"/>
      <c r="F680" s="6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X680" s="43"/>
      <c r="Y680" s="11"/>
      <c r="Z680" s="11"/>
      <c r="AA680" s="1"/>
      <c r="AB680" s="1"/>
      <c r="AC680" s="11"/>
      <c r="AD680" s="11"/>
      <c r="AE680" s="1"/>
      <c r="AF680" s="1"/>
      <c r="AG680" s="11"/>
      <c r="AT680" s="11"/>
      <c r="AU680" s="1"/>
      <c r="AV680" s="1"/>
      <c r="AW680" s="1"/>
    </row>
    <row r="681" spans="1:49" ht="12.75" customHeight="1">
      <c r="A681" s="11"/>
      <c r="B681" s="11"/>
      <c r="C681" s="43"/>
      <c r="D681" s="43"/>
      <c r="E681" s="43"/>
      <c r="F681" s="6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X681" s="43"/>
      <c r="Y681" s="11"/>
      <c r="Z681" s="11"/>
      <c r="AA681" s="1"/>
      <c r="AB681" s="1"/>
      <c r="AC681" s="11"/>
      <c r="AD681" s="11"/>
      <c r="AE681" s="1"/>
      <c r="AF681" s="1"/>
      <c r="AG681" s="11"/>
      <c r="AT681" s="11"/>
      <c r="AU681" s="1"/>
      <c r="AV681" s="1"/>
      <c r="AW681" s="1"/>
    </row>
    <row r="682" spans="1:49" ht="12.75" customHeight="1">
      <c r="A682" s="11"/>
      <c r="B682" s="11"/>
      <c r="C682" s="43"/>
      <c r="D682" s="43"/>
      <c r="E682" s="43"/>
      <c r="F682" s="6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X682" s="43"/>
      <c r="Y682" s="11"/>
      <c r="Z682" s="11"/>
      <c r="AA682" s="1"/>
      <c r="AB682" s="1"/>
      <c r="AC682" s="11"/>
      <c r="AD682" s="11"/>
      <c r="AE682" s="1"/>
      <c r="AF682" s="1"/>
      <c r="AG682" s="11"/>
      <c r="AT682" s="11"/>
      <c r="AU682" s="1"/>
      <c r="AV682" s="1"/>
      <c r="AW682" s="1"/>
    </row>
    <row r="683" spans="1:49" ht="12.75" customHeight="1">
      <c r="A683" s="11"/>
      <c r="B683" s="11"/>
      <c r="C683" s="43"/>
      <c r="D683" s="43"/>
      <c r="E683" s="43"/>
      <c r="F683" s="6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X683" s="43"/>
      <c r="Y683" s="11"/>
      <c r="Z683" s="11"/>
      <c r="AA683" s="1"/>
      <c r="AB683" s="1"/>
      <c r="AC683" s="11"/>
      <c r="AD683" s="11"/>
      <c r="AE683" s="1"/>
      <c r="AF683" s="1"/>
      <c r="AG683" s="11"/>
      <c r="AT683" s="11"/>
      <c r="AU683" s="1"/>
      <c r="AV683" s="1"/>
      <c r="AW683" s="1"/>
    </row>
    <row r="684" spans="1:49" ht="12.75" customHeight="1">
      <c r="A684" s="11"/>
      <c r="B684" s="11"/>
      <c r="C684" s="43"/>
      <c r="D684" s="43"/>
      <c r="E684" s="43"/>
      <c r="F684" s="6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X684" s="43"/>
      <c r="Y684" s="11"/>
      <c r="Z684" s="11"/>
      <c r="AA684" s="1"/>
      <c r="AB684" s="1"/>
      <c r="AC684" s="11"/>
      <c r="AD684" s="11"/>
      <c r="AE684" s="1"/>
      <c r="AF684" s="1"/>
      <c r="AG684" s="11"/>
      <c r="AT684" s="11"/>
      <c r="AU684" s="1"/>
      <c r="AV684" s="1"/>
      <c r="AW684" s="1"/>
    </row>
    <row r="685" spans="1:49" ht="12.75" customHeight="1">
      <c r="A685" s="11"/>
      <c r="B685" s="11"/>
      <c r="C685" s="43"/>
      <c r="D685" s="43"/>
      <c r="E685" s="43"/>
      <c r="F685" s="6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X685" s="43"/>
      <c r="Y685" s="11"/>
      <c r="Z685" s="11"/>
      <c r="AA685" s="1"/>
      <c r="AB685" s="1"/>
      <c r="AC685" s="11"/>
      <c r="AD685" s="11"/>
      <c r="AE685" s="1"/>
      <c r="AF685" s="1"/>
      <c r="AG685" s="11"/>
      <c r="AT685" s="11"/>
      <c r="AU685" s="1"/>
      <c r="AV685" s="1"/>
      <c r="AW685" s="1"/>
    </row>
    <row r="686" spans="1:49" ht="12.75" customHeight="1">
      <c r="A686" s="11"/>
      <c r="B686" s="11"/>
      <c r="C686" s="43"/>
      <c r="D686" s="43"/>
      <c r="E686" s="43"/>
      <c r="F686" s="6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X686" s="43"/>
      <c r="Y686" s="11"/>
      <c r="Z686" s="11"/>
      <c r="AA686" s="1"/>
      <c r="AB686" s="1"/>
      <c r="AC686" s="11"/>
      <c r="AD686" s="11"/>
      <c r="AE686" s="1"/>
      <c r="AF686" s="1"/>
      <c r="AG686" s="11"/>
      <c r="AT686" s="11"/>
      <c r="AU686" s="1"/>
      <c r="AV686" s="1"/>
      <c r="AW686" s="1"/>
    </row>
    <row r="687" spans="1:49" ht="12.75" customHeight="1">
      <c r="A687" s="11"/>
      <c r="B687" s="11"/>
      <c r="C687" s="43"/>
      <c r="D687" s="43"/>
      <c r="E687" s="43"/>
      <c r="F687" s="6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X687" s="43"/>
      <c r="Y687" s="11"/>
      <c r="Z687" s="11"/>
      <c r="AA687" s="1"/>
      <c r="AB687" s="1"/>
      <c r="AC687" s="11"/>
      <c r="AD687" s="11"/>
      <c r="AE687" s="1"/>
      <c r="AF687" s="1"/>
      <c r="AG687" s="11"/>
      <c r="AT687" s="11"/>
      <c r="AU687" s="1"/>
      <c r="AV687" s="1"/>
      <c r="AW687" s="1"/>
    </row>
    <row r="688" spans="1:49" ht="12.75" customHeight="1">
      <c r="A688" s="11"/>
      <c r="B688" s="11"/>
      <c r="C688" s="43"/>
      <c r="D688" s="43"/>
      <c r="E688" s="43"/>
      <c r="F688" s="6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X688" s="43"/>
      <c r="Y688" s="11"/>
      <c r="Z688" s="11"/>
      <c r="AA688" s="1"/>
      <c r="AB688" s="1"/>
      <c r="AC688" s="11"/>
      <c r="AD688" s="11"/>
      <c r="AE688" s="1"/>
      <c r="AF688" s="1"/>
      <c r="AG688" s="11"/>
      <c r="AT688" s="11"/>
      <c r="AU688" s="1"/>
      <c r="AV688" s="1"/>
      <c r="AW688" s="1"/>
    </row>
    <row r="689" spans="1:49" ht="12.75" customHeight="1">
      <c r="A689" s="11"/>
      <c r="B689" s="11"/>
      <c r="C689" s="43"/>
      <c r="D689" s="43"/>
      <c r="E689" s="43"/>
      <c r="F689" s="6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X689" s="43"/>
      <c r="Y689" s="11"/>
      <c r="Z689" s="11"/>
      <c r="AA689" s="1"/>
      <c r="AB689" s="1"/>
      <c r="AC689" s="11"/>
      <c r="AD689" s="11"/>
      <c r="AE689" s="1"/>
      <c r="AF689" s="1"/>
      <c r="AG689" s="11"/>
      <c r="AT689" s="11"/>
      <c r="AU689" s="1"/>
      <c r="AV689" s="1"/>
      <c r="AW689" s="1"/>
    </row>
    <row r="690" spans="1:49" ht="12.75" customHeight="1">
      <c r="A690" s="11"/>
      <c r="B690" s="11"/>
      <c r="C690" s="43"/>
      <c r="D690" s="43"/>
      <c r="E690" s="43"/>
      <c r="F690" s="6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43"/>
      <c r="Y690" s="11"/>
      <c r="Z690" s="11"/>
      <c r="AA690" s="1"/>
      <c r="AB690" s="1"/>
      <c r="AC690" s="11"/>
      <c r="AD690" s="11"/>
      <c r="AE690" s="1"/>
      <c r="AF690" s="1"/>
      <c r="AG690" s="11"/>
      <c r="AT690" s="11"/>
      <c r="AU690" s="1"/>
      <c r="AV690" s="1"/>
      <c r="AW690" s="1"/>
    </row>
    <row r="691" spans="1:49" ht="12.75" customHeight="1">
      <c r="A691" s="11"/>
      <c r="B691" s="11"/>
      <c r="C691" s="43"/>
      <c r="D691" s="43"/>
      <c r="E691" s="43"/>
      <c r="F691" s="6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X691" s="43"/>
      <c r="Y691" s="11"/>
      <c r="Z691" s="11"/>
      <c r="AA691" s="1"/>
      <c r="AB691" s="1"/>
      <c r="AC691" s="11"/>
      <c r="AD691" s="11"/>
      <c r="AE691" s="1"/>
      <c r="AF691" s="1"/>
      <c r="AG691" s="11"/>
      <c r="AT691" s="11"/>
      <c r="AU691" s="1"/>
      <c r="AV691" s="1"/>
      <c r="AW691" s="1"/>
    </row>
    <row r="692" spans="1:49" ht="12.75" customHeight="1">
      <c r="A692" s="11"/>
      <c r="B692" s="11"/>
      <c r="C692" s="43"/>
      <c r="D692" s="43"/>
      <c r="E692" s="43"/>
      <c r="F692" s="6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X692" s="43"/>
      <c r="Y692" s="11"/>
      <c r="Z692" s="11"/>
      <c r="AA692" s="1"/>
      <c r="AB692" s="1"/>
      <c r="AC692" s="11"/>
      <c r="AD692" s="11"/>
      <c r="AE692" s="1"/>
      <c r="AF692" s="1"/>
      <c r="AG692" s="11"/>
      <c r="AT692" s="11"/>
      <c r="AU692" s="1"/>
      <c r="AV692" s="1"/>
      <c r="AW692" s="1"/>
    </row>
    <row r="693" spans="1:49" ht="12.75" customHeight="1">
      <c r="A693" s="11"/>
      <c r="B693" s="11"/>
      <c r="C693" s="43"/>
      <c r="D693" s="43"/>
      <c r="E693" s="43"/>
      <c r="F693" s="6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X693" s="43"/>
      <c r="Y693" s="11"/>
      <c r="Z693" s="11"/>
      <c r="AA693" s="1"/>
      <c r="AB693" s="1"/>
      <c r="AC693" s="11"/>
      <c r="AD693" s="11"/>
      <c r="AE693" s="1"/>
      <c r="AF693" s="1"/>
      <c r="AG693" s="11"/>
      <c r="AT693" s="11"/>
      <c r="AU693" s="1"/>
      <c r="AV693" s="1"/>
      <c r="AW693" s="1"/>
    </row>
    <row r="694" spans="1:49" ht="12.75" customHeight="1">
      <c r="A694" s="11"/>
      <c r="B694" s="11"/>
      <c r="C694" s="43"/>
      <c r="D694" s="43"/>
      <c r="E694" s="43"/>
      <c r="F694" s="6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X694" s="43"/>
      <c r="Y694" s="11"/>
      <c r="Z694" s="11"/>
      <c r="AA694" s="1"/>
      <c r="AB694" s="1"/>
      <c r="AC694" s="11"/>
      <c r="AD694" s="11"/>
      <c r="AE694" s="1"/>
      <c r="AF694" s="1"/>
      <c r="AG694" s="11"/>
      <c r="AT694" s="11"/>
      <c r="AU694" s="1"/>
      <c r="AV694" s="1"/>
      <c r="AW694" s="1"/>
    </row>
    <row r="695" spans="1:49" ht="12.75" customHeight="1">
      <c r="A695" s="11"/>
      <c r="B695" s="11"/>
      <c r="C695" s="43"/>
      <c r="D695" s="43"/>
      <c r="E695" s="43"/>
      <c r="F695" s="6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X695" s="43"/>
      <c r="Y695" s="11"/>
      <c r="Z695" s="11"/>
      <c r="AA695" s="1"/>
      <c r="AB695" s="1"/>
      <c r="AC695" s="11"/>
      <c r="AD695" s="11"/>
      <c r="AE695" s="1"/>
      <c r="AF695" s="1"/>
      <c r="AG695" s="11"/>
      <c r="AT695" s="11"/>
      <c r="AU695" s="1"/>
      <c r="AV695" s="1"/>
      <c r="AW695" s="1"/>
    </row>
    <row r="696" spans="1:49" ht="12.75" customHeight="1">
      <c r="A696" s="11"/>
      <c r="B696" s="11"/>
      <c r="C696" s="43"/>
      <c r="D696" s="43"/>
      <c r="E696" s="43"/>
      <c r="F696" s="6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X696" s="43"/>
      <c r="Y696" s="11"/>
      <c r="Z696" s="11"/>
      <c r="AA696" s="1"/>
      <c r="AB696" s="1"/>
      <c r="AC696" s="11"/>
      <c r="AD696" s="11"/>
      <c r="AE696" s="1"/>
      <c r="AF696" s="1"/>
      <c r="AG696" s="11"/>
      <c r="AT696" s="11"/>
      <c r="AU696" s="1"/>
      <c r="AV696" s="1"/>
      <c r="AW696" s="1"/>
    </row>
    <row r="697" spans="1:49" ht="12.75" customHeight="1">
      <c r="A697" s="11"/>
      <c r="B697" s="11"/>
      <c r="C697" s="43"/>
      <c r="D697" s="43"/>
      <c r="E697" s="43"/>
      <c r="F697" s="6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X697" s="43"/>
      <c r="Y697" s="11"/>
      <c r="Z697" s="11"/>
      <c r="AA697" s="1"/>
      <c r="AB697" s="1"/>
      <c r="AC697" s="11"/>
      <c r="AD697" s="11"/>
      <c r="AE697" s="1"/>
      <c r="AF697" s="1"/>
      <c r="AG697" s="11"/>
      <c r="AT697" s="11"/>
      <c r="AU697" s="1"/>
      <c r="AV697" s="1"/>
      <c r="AW697" s="1"/>
    </row>
    <row r="698" spans="1:49" ht="12.75" customHeight="1">
      <c r="A698" s="11"/>
      <c r="B698" s="11"/>
      <c r="C698" s="43"/>
      <c r="D698" s="43"/>
      <c r="E698" s="43"/>
      <c r="F698" s="6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X698" s="43"/>
      <c r="Y698" s="11"/>
      <c r="Z698" s="11"/>
      <c r="AA698" s="1"/>
      <c r="AB698" s="1"/>
      <c r="AC698" s="11"/>
      <c r="AD698" s="11"/>
      <c r="AE698" s="1"/>
      <c r="AF698" s="1"/>
      <c r="AG698" s="11"/>
      <c r="AT698" s="11"/>
      <c r="AU698" s="1"/>
      <c r="AV698" s="1"/>
      <c r="AW698" s="1"/>
    </row>
    <row r="699" spans="1:49" ht="12.75" customHeight="1">
      <c r="A699" s="11"/>
      <c r="B699" s="11"/>
      <c r="C699" s="43"/>
      <c r="D699" s="43"/>
      <c r="E699" s="43"/>
      <c r="F699" s="6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X699" s="43"/>
      <c r="Y699" s="11"/>
      <c r="Z699" s="11"/>
      <c r="AA699" s="1"/>
      <c r="AB699" s="1"/>
      <c r="AC699" s="11"/>
      <c r="AD699" s="11"/>
      <c r="AE699" s="1"/>
      <c r="AF699" s="1"/>
      <c r="AG699" s="11"/>
      <c r="AT699" s="11"/>
      <c r="AU699" s="1"/>
      <c r="AV699" s="1"/>
      <c r="AW699" s="1"/>
    </row>
    <row r="700" spans="1:49" ht="12.75" customHeight="1">
      <c r="A700" s="11"/>
      <c r="B700" s="11"/>
      <c r="C700" s="43"/>
      <c r="D700" s="43"/>
      <c r="E700" s="43"/>
      <c r="F700" s="6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X700" s="43"/>
      <c r="Y700" s="11"/>
      <c r="Z700" s="11"/>
      <c r="AA700" s="1"/>
      <c r="AB700" s="1"/>
      <c r="AC700" s="11"/>
      <c r="AD700" s="11"/>
      <c r="AE700" s="1"/>
      <c r="AF700" s="1"/>
      <c r="AG700" s="11"/>
      <c r="AT700" s="11"/>
      <c r="AU700" s="1"/>
      <c r="AV700" s="1"/>
      <c r="AW700" s="1"/>
    </row>
    <row r="701" spans="1:49" ht="12.75" customHeight="1">
      <c r="A701" s="11"/>
      <c r="B701" s="11"/>
      <c r="C701" s="43"/>
      <c r="D701" s="43"/>
      <c r="E701" s="43"/>
      <c r="F701" s="6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X701" s="43"/>
      <c r="Y701" s="11"/>
      <c r="Z701" s="11"/>
      <c r="AA701" s="1"/>
      <c r="AB701" s="1"/>
      <c r="AC701" s="11"/>
      <c r="AD701" s="11"/>
      <c r="AE701" s="1"/>
      <c r="AF701" s="1"/>
      <c r="AG701" s="11"/>
      <c r="AT701" s="11"/>
      <c r="AU701" s="1"/>
      <c r="AV701" s="1"/>
      <c r="AW701" s="1"/>
    </row>
    <row r="702" spans="1:49" ht="12.75" customHeight="1">
      <c r="A702" s="11"/>
      <c r="B702" s="11"/>
      <c r="C702" s="43"/>
      <c r="D702" s="43"/>
      <c r="E702" s="43"/>
      <c r="F702" s="6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X702" s="43"/>
      <c r="Y702" s="11"/>
      <c r="Z702" s="11"/>
      <c r="AA702" s="1"/>
      <c r="AB702" s="1"/>
      <c r="AC702" s="11"/>
      <c r="AD702" s="11"/>
      <c r="AE702" s="1"/>
      <c r="AF702" s="1"/>
      <c r="AG702" s="11"/>
      <c r="AT702" s="11"/>
      <c r="AU702" s="1"/>
      <c r="AV702" s="1"/>
      <c r="AW702" s="1"/>
    </row>
    <row r="703" spans="1:49" ht="12.75" customHeight="1">
      <c r="A703" s="11"/>
      <c r="B703" s="11"/>
      <c r="C703" s="43"/>
      <c r="D703" s="43"/>
      <c r="E703" s="43"/>
      <c r="F703" s="6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X703" s="43"/>
      <c r="Y703" s="11"/>
      <c r="Z703" s="11"/>
      <c r="AA703" s="1"/>
      <c r="AB703" s="1"/>
      <c r="AC703" s="11"/>
      <c r="AD703" s="11"/>
      <c r="AE703" s="1"/>
      <c r="AF703" s="1"/>
      <c r="AG703" s="11"/>
      <c r="AT703" s="11"/>
      <c r="AU703" s="1"/>
      <c r="AV703" s="1"/>
      <c r="AW703" s="1"/>
    </row>
    <row r="704" spans="1:49" ht="12.75" customHeight="1">
      <c r="A704" s="11"/>
      <c r="B704" s="11"/>
      <c r="C704" s="43"/>
      <c r="D704" s="43"/>
      <c r="E704" s="43"/>
      <c r="F704" s="6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X704" s="43"/>
      <c r="Y704" s="11"/>
      <c r="Z704" s="11"/>
      <c r="AA704" s="1"/>
      <c r="AB704" s="1"/>
      <c r="AC704" s="11"/>
      <c r="AD704" s="11"/>
      <c r="AE704" s="1"/>
      <c r="AF704" s="1"/>
      <c r="AG704" s="11"/>
      <c r="AT704" s="11"/>
      <c r="AU704" s="1"/>
      <c r="AV704" s="1"/>
      <c r="AW704" s="1"/>
    </row>
    <row r="705" spans="1:49" ht="12.75" customHeight="1">
      <c r="A705" s="11"/>
      <c r="B705" s="11"/>
      <c r="C705" s="43"/>
      <c r="D705" s="43"/>
      <c r="E705" s="43"/>
      <c r="F705" s="6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X705" s="43"/>
      <c r="Y705" s="11"/>
      <c r="Z705" s="11"/>
      <c r="AA705" s="1"/>
      <c r="AB705" s="1"/>
      <c r="AC705" s="11"/>
      <c r="AD705" s="11"/>
      <c r="AE705" s="1"/>
      <c r="AF705" s="1"/>
      <c r="AG705" s="11"/>
      <c r="AT705" s="11"/>
      <c r="AU705" s="1"/>
      <c r="AV705" s="1"/>
      <c r="AW705" s="1"/>
    </row>
    <row r="706" spans="1:49" ht="12.75" customHeight="1">
      <c r="A706" s="11"/>
      <c r="B706" s="11"/>
      <c r="C706" s="43"/>
      <c r="D706" s="43"/>
      <c r="E706" s="43"/>
      <c r="F706" s="6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X706" s="43"/>
      <c r="Y706" s="11"/>
      <c r="Z706" s="11"/>
      <c r="AA706" s="1"/>
      <c r="AB706" s="1"/>
      <c r="AC706" s="11"/>
      <c r="AD706" s="11"/>
      <c r="AE706" s="1"/>
      <c r="AF706" s="1"/>
      <c r="AG706" s="11"/>
      <c r="AT706" s="11"/>
      <c r="AU706" s="1"/>
      <c r="AV706" s="1"/>
      <c r="AW706" s="1"/>
    </row>
    <row r="707" spans="1:49" ht="12.75" customHeight="1">
      <c r="A707" s="11"/>
      <c r="B707" s="11"/>
      <c r="C707" s="43"/>
      <c r="D707" s="43"/>
      <c r="E707" s="43"/>
      <c r="F707" s="6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X707" s="43"/>
      <c r="Y707" s="11"/>
      <c r="Z707" s="11"/>
      <c r="AA707" s="1"/>
      <c r="AB707" s="1"/>
      <c r="AC707" s="11"/>
      <c r="AD707" s="11"/>
      <c r="AE707" s="1"/>
      <c r="AF707" s="1"/>
      <c r="AG707" s="11"/>
      <c r="AT707" s="11"/>
      <c r="AU707" s="1"/>
      <c r="AV707" s="1"/>
      <c r="AW707" s="1"/>
    </row>
    <row r="708" spans="1:49" ht="12.75" customHeight="1">
      <c r="A708" s="11"/>
      <c r="B708" s="11"/>
      <c r="C708" s="43"/>
      <c r="D708" s="43"/>
      <c r="E708" s="43"/>
      <c r="F708" s="6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X708" s="43"/>
      <c r="Y708" s="11"/>
      <c r="Z708" s="11"/>
      <c r="AA708" s="1"/>
      <c r="AB708" s="1"/>
      <c r="AC708" s="11"/>
      <c r="AD708" s="11"/>
      <c r="AE708" s="1"/>
      <c r="AF708" s="1"/>
      <c r="AG708" s="11"/>
      <c r="AT708" s="11"/>
      <c r="AU708" s="1"/>
      <c r="AV708" s="1"/>
      <c r="AW708" s="1"/>
    </row>
    <row r="709" spans="1:49" ht="12.75" customHeight="1">
      <c r="A709" s="11"/>
      <c r="B709" s="11"/>
      <c r="C709" s="43"/>
      <c r="D709" s="43"/>
      <c r="E709" s="43"/>
      <c r="F709" s="6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X709" s="43"/>
      <c r="Y709" s="11"/>
      <c r="Z709" s="11"/>
      <c r="AA709" s="1"/>
      <c r="AB709" s="1"/>
      <c r="AC709" s="11"/>
      <c r="AD709" s="11"/>
      <c r="AE709" s="1"/>
      <c r="AF709" s="1"/>
      <c r="AG709" s="11"/>
      <c r="AT709" s="11"/>
      <c r="AU709" s="1"/>
      <c r="AV709" s="1"/>
      <c r="AW709" s="1"/>
    </row>
    <row r="710" spans="1:49" ht="12.75" customHeight="1">
      <c r="A710" s="11"/>
      <c r="B710" s="11"/>
      <c r="C710" s="43"/>
      <c r="D710" s="43"/>
      <c r="E710" s="43"/>
      <c r="F710" s="6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X710" s="43"/>
      <c r="Y710" s="11"/>
      <c r="Z710" s="11"/>
      <c r="AA710" s="1"/>
      <c r="AB710" s="1"/>
      <c r="AC710" s="11"/>
      <c r="AD710" s="11"/>
      <c r="AE710" s="1"/>
      <c r="AF710" s="1"/>
      <c r="AG710" s="11"/>
      <c r="AT710" s="11"/>
      <c r="AU710" s="1"/>
      <c r="AV710" s="1"/>
      <c r="AW710" s="1"/>
    </row>
    <row r="711" spans="1:49" ht="12.75" customHeight="1">
      <c r="A711" s="11"/>
      <c r="B711" s="11"/>
      <c r="C711" s="43"/>
      <c r="D711" s="43"/>
      <c r="E711" s="43"/>
      <c r="F711" s="6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X711" s="43"/>
      <c r="Y711" s="11"/>
      <c r="Z711" s="11"/>
      <c r="AA711" s="1"/>
      <c r="AB711" s="1"/>
      <c r="AC711" s="11"/>
      <c r="AD711" s="11"/>
      <c r="AE711" s="1"/>
      <c r="AF711" s="1"/>
      <c r="AG711" s="11"/>
      <c r="AT711" s="11"/>
      <c r="AU711" s="1"/>
      <c r="AV711" s="1"/>
      <c r="AW711" s="1"/>
    </row>
    <row r="712" spans="1:49" ht="12.75" customHeight="1">
      <c r="A712" s="11"/>
      <c r="B712" s="11"/>
      <c r="C712" s="43"/>
      <c r="D712" s="43"/>
      <c r="E712" s="43"/>
      <c r="F712" s="6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X712" s="43"/>
      <c r="Y712" s="11"/>
      <c r="Z712" s="11"/>
      <c r="AA712" s="1"/>
      <c r="AB712" s="1"/>
      <c r="AC712" s="11"/>
      <c r="AD712" s="11"/>
      <c r="AE712" s="1"/>
      <c r="AF712" s="1"/>
      <c r="AG712" s="11"/>
      <c r="AT712" s="11"/>
      <c r="AU712" s="1"/>
      <c r="AV712" s="1"/>
      <c r="AW712" s="1"/>
    </row>
    <row r="713" spans="1:49" ht="12.75" customHeight="1">
      <c r="A713" s="11"/>
      <c r="B713" s="11"/>
      <c r="C713" s="43"/>
      <c r="D713" s="43"/>
      <c r="E713" s="43"/>
      <c r="F713" s="6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X713" s="43"/>
      <c r="Y713" s="11"/>
      <c r="Z713" s="11"/>
      <c r="AA713" s="1"/>
      <c r="AB713" s="1"/>
      <c r="AC713" s="11"/>
      <c r="AD713" s="11"/>
      <c r="AE713" s="1"/>
      <c r="AF713" s="1"/>
      <c r="AG713" s="11"/>
      <c r="AT713" s="11"/>
      <c r="AU713" s="1"/>
      <c r="AV713" s="1"/>
      <c r="AW713" s="1"/>
    </row>
    <row r="714" spans="1:49" ht="12.75" customHeight="1">
      <c r="A714" s="11"/>
      <c r="B714" s="11"/>
      <c r="C714" s="43"/>
      <c r="D714" s="43"/>
      <c r="E714" s="43"/>
      <c r="F714" s="6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X714" s="43"/>
      <c r="Y714" s="11"/>
      <c r="Z714" s="11"/>
      <c r="AA714" s="1"/>
      <c r="AB714" s="1"/>
      <c r="AC714" s="11"/>
      <c r="AD714" s="11"/>
      <c r="AE714" s="1"/>
      <c r="AF714" s="1"/>
      <c r="AG714" s="11"/>
      <c r="AT714" s="11"/>
      <c r="AU714" s="1"/>
      <c r="AV714" s="1"/>
      <c r="AW714" s="1"/>
    </row>
    <row r="715" spans="1:49" ht="12.75" customHeight="1">
      <c r="A715" s="11"/>
      <c r="B715" s="11"/>
      <c r="C715" s="43"/>
      <c r="D715" s="43"/>
      <c r="E715" s="43"/>
      <c r="F715" s="6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X715" s="43"/>
      <c r="Y715" s="11"/>
      <c r="Z715" s="11"/>
      <c r="AA715" s="1"/>
      <c r="AB715" s="1"/>
      <c r="AC715" s="11"/>
      <c r="AD715" s="11"/>
      <c r="AE715" s="1"/>
      <c r="AF715" s="1"/>
      <c r="AG715" s="11"/>
      <c r="AT715" s="11"/>
      <c r="AU715" s="1"/>
      <c r="AV715" s="1"/>
      <c r="AW715" s="1"/>
    </row>
    <row r="716" spans="1:49" ht="12.75" customHeight="1">
      <c r="A716" s="11"/>
      <c r="B716" s="11"/>
      <c r="C716" s="43"/>
      <c r="D716" s="43"/>
      <c r="E716" s="43"/>
      <c r="F716" s="6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X716" s="43"/>
      <c r="Y716" s="11"/>
      <c r="Z716" s="11"/>
      <c r="AA716" s="1"/>
      <c r="AB716" s="1"/>
      <c r="AC716" s="11"/>
      <c r="AD716" s="11"/>
      <c r="AE716" s="1"/>
      <c r="AF716" s="1"/>
      <c r="AG716" s="11"/>
      <c r="AT716" s="11"/>
      <c r="AU716" s="1"/>
      <c r="AV716" s="1"/>
      <c r="AW716" s="1"/>
    </row>
    <row r="717" spans="1:49" ht="12.75" customHeight="1">
      <c r="A717" s="11"/>
      <c r="B717" s="11"/>
      <c r="C717" s="43"/>
      <c r="D717" s="43"/>
      <c r="E717" s="43"/>
      <c r="F717" s="6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X717" s="43"/>
      <c r="Y717" s="11"/>
      <c r="Z717" s="11"/>
      <c r="AA717" s="1"/>
      <c r="AB717" s="1"/>
      <c r="AC717" s="11"/>
      <c r="AD717" s="11"/>
      <c r="AE717" s="1"/>
      <c r="AF717" s="1"/>
      <c r="AG717" s="11"/>
      <c r="AT717" s="11"/>
      <c r="AU717" s="1"/>
      <c r="AV717" s="1"/>
      <c r="AW717" s="1"/>
    </row>
    <row r="718" spans="1:49" ht="12.75" customHeight="1">
      <c r="A718" s="11"/>
      <c r="B718" s="11"/>
      <c r="C718" s="43"/>
      <c r="D718" s="43"/>
      <c r="E718" s="43"/>
      <c r="F718" s="6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X718" s="43"/>
      <c r="Y718" s="11"/>
      <c r="Z718" s="11"/>
      <c r="AA718" s="1"/>
      <c r="AB718" s="1"/>
      <c r="AC718" s="11"/>
      <c r="AD718" s="11"/>
      <c r="AE718" s="1"/>
      <c r="AF718" s="1"/>
      <c r="AG718" s="11"/>
      <c r="AT718" s="11"/>
      <c r="AU718" s="1"/>
      <c r="AV718" s="1"/>
      <c r="AW718" s="1"/>
    </row>
    <row r="719" spans="1:49" ht="12.75" customHeight="1">
      <c r="A719" s="11"/>
      <c r="B719" s="11"/>
      <c r="C719" s="43"/>
      <c r="D719" s="43"/>
      <c r="E719" s="43"/>
      <c r="F719" s="6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X719" s="43"/>
      <c r="Y719" s="11"/>
      <c r="Z719" s="11"/>
      <c r="AA719" s="1"/>
      <c r="AB719" s="1"/>
      <c r="AC719" s="11"/>
      <c r="AD719" s="11"/>
      <c r="AE719" s="1"/>
      <c r="AF719" s="1"/>
      <c r="AG719" s="11"/>
      <c r="AT719" s="11"/>
      <c r="AU719" s="1"/>
      <c r="AV719" s="1"/>
      <c r="AW719" s="1"/>
    </row>
    <row r="720" spans="1:49" ht="12.75" customHeight="1">
      <c r="A720" s="11"/>
      <c r="B720" s="11"/>
      <c r="C720" s="43"/>
      <c r="D720" s="43"/>
      <c r="E720" s="43"/>
      <c r="F720" s="6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X720" s="43"/>
      <c r="Y720" s="11"/>
      <c r="Z720" s="11"/>
      <c r="AA720" s="1"/>
      <c r="AB720" s="1"/>
      <c r="AC720" s="11"/>
      <c r="AD720" s="11"/>
      <c r="AE720" s="1"/>
      <c r="AF720" s="1"/>
      <c r="AG720" s="11"/>
      <c r="AT720" s="11"/>
      <c r="AU720" s="1"/>
      <c r="AV720" s="1"/>
      <c r="AW720" s="1"/>
    </row>
    <row r="721" spans="1:49" ht="12.75" customHeight="1">
      <c r="A721" s="11"/>
      <c r="B721" s="11"/>
      <c r="C721" s="43"/>
      <c r="D721" s="43"/>
      <c r="E721" s="43"/>
      <c r="F721" s="6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X721" s="43"/>
      <c r="Y721" s="11"/>
      <c r="Z721" s="11"/>
      <c r="AA721" s="1"/>
      <c r="AB721" s="1"/>
      <c r="AC721" s="11"/>
      <c r="AD721" s="11"/>
      <c r="AE721" s="1"/>
      <c r="AF721" s="1"/>
      <c r="AG721" s="11"/>
      <c r="AT721" s="11"/>
      <c r="AU721" s="1"/>
      <c r="AV721" s="1"/>
      <c r="AW721" s="1"/>
    </row>
    <row r="722" spans="1:49" ht="12.75" customHeight="1">
      <c r="A722" s="11"/>
      <c r="B722" s="11"/>
      <c r="C722" s="43"/>
      <c r="D722" s="43"/>
      <c r="E722" s="43"/>
      <c r="F722" s="6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X722" s="43"/>
      <c r="Y722" s="11"/>
      <c r="Z722" s="11"/>
      <c r="AA722" s="1"/>
      <c r="AB722" s="1"/>
      <c r="AC722" s="11"/>
      <c r="AD722" s="11"/>
      <c r="AE722" s="1"/>
      <c r="AF722" s="1"/>
      <c r="AG722" s="11"/>
      <c r="AT722" s="11"/>
      <c r="AU722" s="1"/>
      <c r="AV722" s="1"/>
      <c r="AW722" s="1"/>
    </row>
    <row r="723" spans="1:49" ht="12.75" customHeight="1">
      <c r="A723" s="11"/>
      <c r="B723" s="11"/>
      <c r="C723" s="43"/>
      <c r="D723" s="43"/>
      <c r="E723" s="43"/>
      <c r="F723" s="6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X723" s="43"/>
      <c r="Y723" s="11"/>
      <c r="Z723" s="11"/>
      <c r="AA723" s="1"/>
      <c r="AB723" s="1"/>
      <c r="AC723" s="11"/>
      <c r="AD723" s="11"/>
      <c r="AE723" s="1"/>
      <c r="AF723" s="1"/>
      <c r="AG723" s="11"/>
      <c r="AT723" s="11"/>
      <c r="AU723" s="1"/>
      <c r="AV723" s="1"/>
      <c r="AW723" s="1"/>
    </row>
    <row r="724" spans="1:49" ht="12.75" customHeight="1">
      <c r="A724" s="11"/>
      <c r="B724" s="11"/>
      <c r="C724" s="43"/>
      <c r="D724" s="43"/>
      <c r="E724" s="43"/>
      <c r="F724" s="6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X724" s="43"/>
      <c r="Y724" s="11"/>
      <c r="Z724" s="11"/>
      <c r="AA724" s="1"/>
      <c r="AB724" s="1"/>
      <c r="AC724" s="11"/>
      <c r="AD724" s="11"/>
      <c r="AE724" s="1"/>
      <c r="AF724" s="1"/>
      <c r="AG724" s="11"/>
      <c r="AT724" s="11"/>
      <c r="AU724" s="1"/>
      <c r="AV724" s="1"/>
      <c r="AW724" s="1"/>
    </row>
    <row r="725" spans="1:49" ht="12.75" customHeight="1">
      <c r="A725" s="11"/>
      <c r="B725" s="11"/>
      <c r="C725" s="43"/>
      <c r="D725" s="43"/>
      <c r="E725" s="43"/>
      <c r="F725" s="6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X725" s="43"/>
      <c r="Y725" s="11"/>
      <c r="Z725" s="11"/>
      <c r="AA725" s="1"/>
      <c r="AB725" s="1"/>
      <c r="AC725" s="11"/>
      <c r="AD725" s="11"/>
      <c r="AE725" s="1"/>
      <c r="AF725" s="1"/>
      <c r="AG725" s="11"/>
      <c r="AT725" s="11"/>
      <c r="AU725" s="1"/>
      <c r="AV725" s="1"/>
      <c r="AW725" s="1"/>
    </row>
    <row r="726" spans="1:49" ht="12.75" customHeight="1">
      <c r="A726" s="11"/>
      <c r="B726" s="11"/>
      <c r="C726" s="43"/>
      <c r="D726" s="43"/>
      <c r="E726" s="43"/>
      <c r="F726" s="6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X726" s="43"/>
      <c r="Y726" s="11"/>
      <c r="Z726" s="11"/>
      <c r="AA726" s="1"/>
      <c r="AB726" s="1"/>
      <c r="AC726" s="11"/>
      <c r="AD726" s="11"/>
      <c r="AE726" s="1"/>
      <c r="AF726" s="1"/>
      <c r="AG726" s="11"/>
      <c r="AT726" s="11"/>
      <c r="AU726" s="1"/>
      <c r="AV726" s="1"/>
      <c r="AW726" s="1"/>
    </row>
    <row r="727" spans="1:49" ht="12.75" customHeight="1">
      <c r="A727" s="11"/>
      <c r="B727" s="11"/>
      <c r="C727" s="43"/>
      <c r="D727" s="43"/>
      <c r="E727" s="43"/>
      <c r="F727" s="6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X727" s="43"/>
      <c r="Y727" s="11"/>
      <c r="Z727" s="11"/>
      <c r="AA727" s="1"/>
      <c r="AB727" s="1"/>
      <c r="AC727" s="11"/>
      <c r="AD727" s="11"/>
      <c r="AE727" s="1"/>
      <c r="AF727" s="1"/>
      <c r="AG727" s="11"/>
      <c r="AT727" s="11"/>
      <c r="AU727" s="1"/>
      <c r="AV727" s="1"/>
      <c r="AW727" s="1"/>
    </row>
    <row r="728" spans="1:49" ht="12.75" customHeight="1">
      <c r="A728" s="11"/>
      <c r="B728" s="11"/>
      <c r="C728" s="43"/>
      <c r="D728" s="43"/>
      <c r="E728" s="43"/>
      <c r="F728" s="6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X728" s="43"/>
      <c r="Y728" s="11"/>
      <c r="Z728" s="11"/>
      <c r="AA728" s="1"/>
      <c r="AB728" s="1"/>
      <c r="AC728" s="11"/>
      <c r="AD728" s="11"/>
      <c r="AE728" s="1"/>
      <c r="AF728" s="1"/>
      <c r="AG728" s="11"/>
      <c r="AT728" s="11"/>
      <c r="AU728" s="1"/>
      <c r="AV728" s="1"/>
      <c r="AW728" s="1"/>
    </row>
    <row r="729" spans="1:49" ht="12.75" customHeight="1">
      <c r="A729" s="11"/>
      <c r="B729" s="11"/>
      <c r="C729" s="43"/>
      <c r="D729" s="43"/>
      <c r="E729" s="43"/>
      <c r="F729" s="6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X729" s="43"/>
      <c r="Y729" s="11"/>
      <c r="Z729" s="11"/>
      <c r="AA729" s="1"/>
      <c r="AB729" s="1"/>
      <c r="AC729" s="11"/>
      <c r="AD729" s="11"/>
      <c r="AE729" s="1"/>
      <c r="AF729" s="1"/>
      <c r="AG729" s="11"/>
      <c r="AT729" s="11"/>
      <c r="AU729" s="1"/>
      <c r="AV729" s="1"/>
      <c r="AW729" s="1"/>
    </row>
    <row r="730" spans="1:49" ht="12.75" customHeight="1">
      <c r="A730" s="11"/>
      <c r="B730" s="11"/>
      <c r="C730" s="43"/>
      <c r="D730" s="43"/>
      <c r="E730" s="43"/>
      <c r="F730" s="6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X730" s="43"/>
      <c r="Y730" s="11"/>
      <c r="Z730" s="11"/>
      <c r="AA730" s="1"/>
      <c r="AB730" s="1"/>
      <c r="AC730" s="11"/>
      <c r="AD730" s="11"/>
      <c r="AE730" s="1"/>
      <c r="AF730" s="1"/>
      <c r="AG730" s="11"/>
      <c r="AT730" s="11"/>
      <c r="AU730" s="1"/>
      <c r="AV730" s="1"/>
      <c r="AW730" s="1"/>
    </row>
    <row r="731" spans="1:49" ht="12.75" customHeight="1">
      <c r="A731" s="11"/>
      <c r="B731" s="11"/>
      <c r="C731" s="43"/>
      <c r="D731" s="43"/>
      <c r="E731" s="43"/>
      <c r="F731" s="6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X731" s="43"/>
      <c r="Y731" s="11"/>
      <c r="Z731" s="11"/>
      <c r="AA731" s="1"/>
      <c r="AB731" s="1"/>
      <c r="AC731" s="11"/>
      <c r="AD731" s="11"/>
      <c r="AE731" s="1"/>
      <c r="AF731" s="1"/>
      <c r="AG731" s="11"/>
      <c r="AT731" s="11"/>
      <c r="AU731" s="1"/>
      <c r="AV731" s="1"/>
      <c r="AW731" s="1"/>
    </row>
    <row r="732" spans="1:49" ht="12.75" customHeight="1">
      <c r="A732" s="11"/>
      <c r="B732" s="11"/>
      <c r="C732" s="43"/>
      <c r="D732" s="43"/>
      <c r="E732" s="43"/>
      <c r="F732" s="6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X732" s="43"/>
      <c r="Y732" s="11"/>
      <c r="Z732" s="11"/>
      <c r="AA732" s="1"/>
      <c r="AB732" s="1"/>
      <c r="AC732" s="11"/>
      <c r="AD732" s="11"/>
      <c r="AE732" s="1"/>
      <c r="AF732" s="1"/>
      <c r="AG732" s="11"/>
      <c r="AT732" s="11"/>
      <c r="AU732" s="1"/>
      <c r="AV732" s="1"/>
      <c r="AW732" s="1"/>
    </row>
    <row r="733" spans="1:49" ht="12.75" customHeight="1">
      <c r="A733" s="11"/>
      <c r="B733" s="11"/>
      <c r="C733" s="43"/>
      <c r="D733" s="43"/>
      <c r="E733" s="43"/>
      <c r="F733" s="6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43"/>
      <c r="Y733" s="11"/>
      <c r="Z733" s="11"/>
      <c r="AA733" s="1"/>
      <c r="AB733" s="1"/>
      <c r="AC733" s="11"/>
      <c r="AD733" s="11"/>
      <c r="AE733" s="1"/>
      <c r="AF733" s="1"/>
      <c r="AG733" s="11"/>
      <c r="AT733" s="11"/>
      <c r="AU733" s="1"/>
      <c r="AV733" s="1"/>
      <c r="AW733" s="1"/>
    </row>
    <row r="734" spans="1:49" ht="12.75" customHeight="1">
      <c r="A734" s="11"/>
      <c r="B734" s="11"/>
      <c r="C734" s="43"/>
      <c r="D734" s="43"/>
      <c r="E734" s="43"/>
      <c r="F734" s="6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X734" s="43"/>
      <c r="Y734" s="11"/>
      <c r="Z734" s="11"/>
      <c r="AA734" s="1"/>
      <c r="AB734" s="1"/>
      <c r="AC734" s="11"/>
      <c r="AD734" s="11"/>
      <c r="AE734" s="1"/>
      <c r="AF734" s="1"/>
      <c r="AG734" s="11"/>
      <c r="AT734" s="11"/>
      <c r="AU734" s="1"/>
      <c r="AV734" s="1"/>
      <c r="AW734" s="1"/>
    </row>
    <row r="735" spans="1:49" ht="12.75" customHeight="1">
      <c r="A735" s="11"/>
      <c r="B735" s="11"/>
      <c r="C735" s="43"/>
      <c r="D735" s="43"/>
      <c r="E735" s="43"/>
      <c r="F735" s="6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X735" s="43"/>
      <c r="Y735" s="11"/>
      <c r="Z735" s="11"/>
      <c r="AA735" s="1"/>
      <c r="AB735" s="1"/>
      <c r="AC735" s="11"/>
      <c r="AD735" s="11"/>
      <c r="AE735" s="1"/>
      <c r="AF735" s="1"/>
      <c r="AG735" s="11"/>
      <c r="AT735" s="11"/>
      <c r="AU735" s="1"/>
      <c r="AV735" s="1"/>
      <c r="AW735" s="1"/>
    </row>
    <row r="736" spans="1:49" ht="12.75" customHeight="1">
      <c r="A736" s="11"/>
      <c r="B736" s="11"/>
      <c r="C736" s="43"/>
      <c r="D736" s="43"/>
      <c r="E736" s="43"/>
      <c r="F736" s="6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X736" s="43"/>
      <c r="Y736" s="11"/>
      <c r="Z736" s="11"/>
      <c r="AA736" s="1"/>
      <c r="AB736" s="1"/>
      <c r="AC736" s="11"/>
      <c r="AD736" s="11"/>
      <c r="AE736" s="1"/>
      <c r="AF736" s="1"/>
      <c r="AG736" s="11"/>
      <c r="AT736" s="11"/>
      <c r="AU736" s="1"/>
      <c r="AV736" s="1"/>
      <c r="AW736" s="1"/>
    </row>
    <row r="737" spans="1:49" ht="12.75" customHeight="1">
      <c r="A737" s="11"/>
      <c r="B737" s="11"/>
      <c r="C737" s="43"/>
      <c r="D737" s="43"/>
      <c r="E737" s="43"/>
      <c r="F737" s="6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X737" s="43"/>
      <c r="Y737" s="11"/>
      <c r="Z737" s="11"/>
      <c r="AA737" s="1"/>
      <c r="AB737" s="1"/>
      <c r="AC737" s="11"/>
      <c r="AD737" s="11"/>
      <c r="AE737" s="1"/>
      <c r="AF737" s="1"/>
      <c r="AG737" s="11"/>
      <c r="AT737" s="11"/>
      <c r="AU737" s="1"/>
      <c r="AV737" s="1"/>
      <c r="AW737" s="1"/>
    </row>
    <row r="738" spans="1:49" ht="12.75" customHeight="1">
      <c r="A738" s="11"/>
      <c r="B738" s="11"/>
      <c r="C738" s="43"/>
      <c r="D738" s="43"/>
      <c r="E738" s="43"/>
      <c r="F738" s="6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X738" s="43"/>
      <c r="Y738" s="11"/>
      <c r="Z738" s="11"/>
      <c r="AA738" s="1"/>
      <c r="AB738" s="1"/>
      <c r="AC738" s="11"/>
      <c r="AD738" s="11"/>
      <c r="AE738" s="1"/>
      <c r="AF738" s="1"/>
      <c r="AG738" s="11"/>
      <c r="AT738" s="11"/>
      <c r="AU738" s="1"/>
      <c r="AV738" s="1"/>
      <c r="AW738" s="1"/>
    </row>
    <row r="739" spans="1:49" ht="12.75" customHeight="1">
      <c r="A739" s="11"/>
      <c r="B739" s="11"/>
      <c r="C739" s="43"/>
      <c r="D739" s="43"/>
      <c r="E739" s="43"/>
      <c r="F739" s="6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X739" s="43"/>
      <c r="Y739" s="11"/>
      <c r="Z739" s="11"/>
      <c r="AA739" s="1"/>
      <c r="AB739" s="1"/>
      <c r="AC739" s="11"/>
      <c r="AD739" s="11"/>
      <c r="AE739" s="1"/>
      <c r="AF739" s="1"/>
      <c r="AG739" s="11"/>
      <c r="AT739" s="11"/>
      <c r="AU739" s="1"/>
      <c r="AV739" s="1"/>
      <c r="AW739" s="1"/>
    </row>
    <row r="740" spans="1:49" ht="12.75" customHeight="1">
      <c r="A740" s="11"/>
      <c r="B740" s="11"/>
      <c r="C740" s="43"/>
      <c r="D740" s="43"/>
      <c r="E740" s="43"/>
      <c r="F740" s="6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X740" s="43"/>
      <c r="Y740" s="11"/>
      <c r="Z740" s="11"/>
      <c r="AA740" s="1"/>
      <c r="AB740" s="1"/>
      <c r="AC740" s="11"/>
      <c r="AD740" s="11"/>
      <c r="AE740" s="1"/>
      <c r="AF740" s="1"/>
      <c r="AG740" s="11"/>
      <c r="AT740" s="11"/>
      <c r="AU740" s="1"/>
      <c r="AV740" s="1"/>
      <c r="AW740" s="1"/>
    </row>
    <row r="741" spans="1:49" ht="12.75" customHeight="1">
      <c r="A741" s="11"/>
      <c r="B741" s="11"/>
      <c r="C741" s="43"/>
      <c r="D741" s="43"/>
      <c r="E741" s="43"/>
      <c r="F741" s="6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X741" s="43"/>
      <c r="Y741" s="11"/>
      <c r="Z741" s="11"/>
      <c r="AA741" s="1"/>
      <c r="AB741" s="1"/>
      <c r="AC741" s="11"/>
      <c r="AD741" s="11"/>
      <c r="AE741" s="1"/>
      <c r="AF741" s="1"/>
      <c r="AG741" s="11"/>
      <c r="AT741" s="11"/>
      <c r="AU741" s="1"/>
      <c r="AV741" s="1"/>
      <c r="AW741" s="1"/>
    </row>
    <row r="742" spans="1:49" ht="12.75" customHeight="1">
      <c r="A742" s="11"/>
      <c r="B742" s="11"/>
      <c r="C742" s="43"/>
      <c r="D742" s="43"/>
      <c r="E742" s="43"/>
      <c r="F742" s="6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X742" s="43"/>
      <c r="Y742" s="11"/>
      <c r="Z742" s="11"/>
      <c r="AA742" s="1"/>
      <c r="AB742" s="1"/>
      <c r="AC742" s="11"/>
      <c r="AD742" s="11"/>
      <c r="AE742" s="1"/>
      <c r="AF742" s="1"/>
      <c r="AG742" s="11"/>
      <c r="AT742" s="11"/>
      <c r="AU742" s="1"/>
      <c r="AV742" s="1"/>
      <c r="AW742" s="1"/>
    </row>
    <row r="743" spans="1:49" ht="12.75" customHeight="1">
      <c r="A743" s="11"/>
      <c r="B743" s="11"/>
      <c r="C743" s="43"/>
      <c r="D743" s="43"/>
      <c r="E743" s="43"/>
      <c r="F743" s="6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X743" s="43"/>
      <c r="Y743" s="11"/>
      <c r="Z743" s="11"/>
      <c r="AA743" s="1"/>
      <c r="AB743" s="1"/>
      <c r="AC743" s="11"/>
      <c r="AD743" s="11"/>
      <c r="AE743" s="1"/>
      <c r="AF743" s="1"/>
      <c r="AG743" s="11"/>
      <c r="AT743" s="11"/>
      <c r="AU743" s="1"/>
      <c r="AV743" s="1"/>
      <c r="AW743" s="1"/>
    </row>
    <row r="744" spans="1:49" ht="12.75" customHeight="1">
      <c r="A744" s="11"/>
      <c r="B744" s="11"/>
      <c r="C744" s="43"/>
      <c r="D744" s="43"/>
      <c r="E744" s="43"/>
      <c r="F744" s="6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X744" s="43"/>
      <c r="Y744" s="11"/>
      <c r="Z744" s="11"/>
      <c r="AA744" s="1"/>
      <c r="AB744" s="1"/>
      <c r="AC744" s="11"/>
      <c r="AD744" s="11"/>
      <c r="AE744" s="1"/>
      <c r="AF744" s="1"/>
      <c r="AG744" s="11"/>
      <c r="AT744" s="11"/>
      <c r="AU744" s="1"/>
      <c r="AV744" s="1"/>
      <c r="AW744" s="1"/>
    </row>
    <row r="745" spans="1:49" ht="12.75" customHeight="1">
      <c r="A745" s="11"/>
      <c r="B745" s="11"/>
      <c r="C745" s="43"/>
      <c r="D745" s="43"/>
      <c r="E745" s="43"/>
      <c r="F745" s="6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X745" s="43"/>
      <c r="Y745" s="11"/>
      <c r="Z745" s="11"/>
      <c r="AA745" s="1"/>
      <c r="AB745" s="1"/>
      <c r="AC745" s="11"/>
      <c r="AD745" s="11"/>
      <c r="AE745" s="1"/>
      <c r="AF745" s="1"/>
      <c r="AG745" s="11"/>
      <c r="AT745" s="11"/>
      <c r="AU745" s="1"/>
      <c r="AV745" s="1"/>
      <c r="AW745" s="1"/>
    </row>
    <row r="746" spans="1:49" ht="12.75" customHeight="1">
      <c r="A746" s="11"/>
      <c r="B746" s="11"/>
      <c r="C746" s="43"/>
      <c r="D746" s="43"/>
      <c r="E746" s="43"/>
      <c r="F746" s="6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X746" s="43"/>
      <c r="Y746" s="11"/>
      <c r="Z746" s="11"/>
      <c r="AA746" s="1"/>
      <c r="AB746" s="1"/>
      <c r="AC746" s="11"/>
      <c r="AD746" s="11"/>
      <c r="AE746" s="1"/>
      <c r="AF746" s="1"/>
      <c r="AG746" s="11"/>
      <c r="AT746" s="11"/>
      <c r="AU746" s="1"/>
      <c r="AV746" s="1"/>
      <c r="AW746" s="1"/>
    </row>
    <row r="747" spans="1:49" ht="12.75" customHeight="1">
      <c r="A747" s="11"/>
      <c r="B747" s="11"/>
      <c r="C747" s="43"/>
      <c r="D747" s="43"/>
      <c r="E747" s="43"/>
      <c r="F747" s="6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X747" s="43"/>
      <c r="Y747" s="11"/>
      <c r="Z747" s="11"/>
      <c r="AA747" s="1"/>
      <c r="AB747" s="1"/>
      <c r="AC747" s="11"/>
      <c r="AD747" s="11"/>
      <c r="AE747" s="1"/>
      <c r="AF747" s="1"/>
      <c r="AG747" s="11"/>
      <c r="AT747" s="11"/>
      <c r="AU747" s="1"/>
      <c r="AV747" s="1"/>
      <c r="AW747" s="1"/>
    </row>
    <row r="748" spans="1:49" ht="12.75" customHeight="1">
      <c r="A748" s="11"/>
      <c r="B748" s="11"/>
      <c r="C748" s="43"/>
      <c r="D748" s="43"/>
      <c r="E748" s="43"/>
      <c r="F748" s="6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X748" s="43"/>
      <c r="Y748" s="11"/>
      <c r="Z748" s="11"/>
      <c r="AA748" s="1"/>
      <c r="AB748" s="1"/>
      <c r="AC748" s="11"/>
      <c r="AD748" s="11"/>
      <c r="AE748" s="1"/>
      <c r="AF748" s="1"/>
      <c r="AG748" s="11"/>
      <c r="AT748" s="11"/>
      <c r="AU748" s="1"/>
      <c r="AV748" s="1"/>
      <c r="AW748" s="1"/>
    </row>
    <row r="749" spans="1:49" ht="12.75" customHeight="1">
      <c r="A749" s="11"/>
      <c r="B749" s="11"/>
      <c r="C749" s="43"/>
      <c r="D749" s="43"/>
      <c r="E749" s="43"/>
      <c r="F749" s="6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X749" s="43"/>
      <c r="Y749" s="11"/>
      <c r="Z749" s="11"/>
      <c r="AA749" s="1"/>
      <c r="AB749" s="1"/>
      <c r="AC749" s="11"/>
      <c r="AD749" s="11"/>
      <c r="AE749" s="1"/>
      <c r="AF749" s="1"/>
      <c r="AG749" s="11"/>
      <c r="AT749" s="11"/>
      <c r="AU749" s="1"/>
      <c r="AV749" s="1"/>
      <c r="AW749" s="1"/>
    </row>
    <row r="750" spans="1:49" ht="12.75" customHeight="1">
      <c r="A750" s="11"/>
      <c r="B750" s="11"/>
      <c r="C750" s="43"/>
      <c r="D750" s="43"/>
      <c r="E750" s="43"/>
      <c r="F750" s="6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X750" s="43"/>
      <c r="Y750" s="11"/>
      <c r="Z750" s="11"/>
      <c r="AA750" s="1"/>
      <c r="AB750" s="1"/>
      <c r="AC750" s="11"/>
      <c r="AD750" s="11"/>
      <c r="AE750" s="1"/>
      <c r="AF750" s="1"/>
      <c r="AG750" s="11"/>
      <c r="AT750" s="11"/>
      <c r="AU750" s="1"/>
      <c r="AV750" s="1"/>
      <c r="AW750" s="1"/>
    </row>
    <row r="751" spans="1:49" ht="12.75" customHeight="1">
      <c r="A751" s="11"/>
      <c r="B751" s="11"/>
      <c r="C751" s="43"/>
      <c r="D751" s="43"/>
      <c r="E751" s="43"/>
      <c r="F751" s="6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X751" s="43"/>
      <c r="Y751" s="11"/>
      <c r="Z751" s="11"/>
      <c r="AA751" s="1"/>
      <c r="AB751" s="1"/>
      <c r="AC751" s="11"/>
      <c r="AD751" s="11"/>
      <c r="AE751" s="1"/>
      <c r="AF751" s="1"/>
      <c r="AG751" s="11"/>
      <c r="AT751" s="11"/>
      <c r="AU751" s="1"/>
      <c r="AV751" s="1"/>
      <c r="AW751" s="1"/>
    </row>
    <row r="752" spans="1:49" ht="12.75" customHeight="1">
      <c r="A752" s="11"/>
      <c r="B752" s="11"/>
      <c r="C752" s="43"/>
      <c r="D752" s="43"/>
      <c r="E752" s="43"/>
      <c r="F752" s="6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X752" s="43"/>
      <c r="Y752" s="11"/>
      <c r="Z752" s="11"/>
      <c r="AA752" s="1"/>
      <c r="AB752" s="1"/>
      <c r="AC752" s="11"/>
      <c r="AD752" s="11"/>
      <c r="AE752" s="1"/>
      <c r="AF752" s="1"/>
      <c r="AG752" s="11"/>
      <c r="AT752" s="11"/>
      <c r="AU752" s="1"/>
      <c r="AV752" s="1"/>
      <c r="AW752" s="1"/>
    </row>
    <row r="753" spans="1:49" ht="12.75" customHeight="1">
      <c r="A753" s="11"/>
      <c r="B753" s="11"/>
      <c r="C753" s="43"/>
      <c r="D753" s="43"/>
      <c r="E753" s="43"/>
      <c r="F753" s="6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X753" s="43"/>
      <c r="Y753" s="11"/>
      <c r="Z753" s="11"/>
      <c r="AA753" s="1"/>
      <c r="AB753" s="1"/>
      <c r="AC753" s="11"/>
      <c r="AD753" s="11"/>
      <c r="AE753" s="1"/>
      <c r="AF753" s="1"/>
      <c r="AG753" s="11"/>
      <c r="AT753" s="11"/>
      <c r="AU753" s="1"/>
      <c r="AV753" s="1"/>
      <c r="AW753" s="1"/>
    </row>
    <row r="754" spans="1:49" ht="12.75" customHeight="1">
      <c r="A754" s="11"/>
      <c r="B754" s="11"/>
      <c r="C754" s="43"/>
      <c r="D754" s="43"/>
      <c r="E754" s="43"/>
      <c r="F754" s="6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X754" s="43"/>
      <c r="Y754" s="11"/>
      <c r="Z754" s="11"/>
      <c r="AA754" s="1"/>
      <c r="AB754" s="1"/>
      <c r="AC754" s="11"/>
      <c r="AD754" s="11"/>
      <c r="AE754" s="1"/>
      <c r="AF754" s="1"/>
      <c r="AG754" s="11"/>
      <c r="AT754" s="11"/>
      <c r="AU754" s="1"/>
      <c r="AV754" s="1"/>
      <c r="AW754" s="1"/>
    </row>
    <row r="755" spans="1:49" ht="12.75" customHeight="1">
      <c r="A755" s="11"/>
      <c r="B755" s="11"/>
      <c r="C755" s="43"/>
      <c r="D755" s="43"/>
      <c r="E755" s="43"/>
      <c r="F755" s="6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X755" s="43"/>
      <c r="Y755" s="11"/>
      <c r="Z755" s="11"/>
      <c r="AA755" s="1"/>
      <c r="AB755" s="1"/>
      <c r="AC755" s="11"/>
      <c r="AD755" s="11"/>
      <c r="AE755" s="1"/>
      <c r="AF755" s="1"/>
      <c r="AG755" s="11"/>
      <c r="AT755" s="11"/>
      <c r="AU755" s="1"/>
      <c r="AV755" s="1"/>
      <c r="AW755" s="1"/>
    </row>
    <row r="756" spans="1:49" ht="12.75" customHeight="1">
      <c r="A756" s="11"/>
      <c r="B756" s="11"/>
      <c r="C756" s="43"/>
      <c r="D756" s="43"/>
      <c r="E756" s="43"/>
      <c r="F756" s="6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X756" s="43"/>
      <c r="Y756" s="11"/>
      <c r="Z756" s="11"/>
      <c r="AA756" s="1"/>
      <c r="AB756" s="1"/>
      <c r="AC756" s="11"/>
      <c r="AD756" s="11"/>
      <c r="AE756" s="1"/>
      <c r="AF756" s="1"/>
      <c r="AG756" s="11"/>
      <c r="AT756" s="11"/>
      <c r="AU756" s="1"/>
      <c r="AV756" s="1"/>
      <c r="AW756" s="1"/>
    </row>
    <row r="757" spans="1:49" ht="12.75" customHeight="1">
      <c r="A757" s="11"/>
      <c r="B757" s="11"/>
      <c r="C757" s="43"/>
      <c r="D757" s="43"/>
      <c r="E757" s="43"/>
      <c r="F757" s="6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X757" s="43"/>
      <c r="Y757" s="11"/>
      <c r="Z757" s="11"/>
      <c r="AA757" s="1"/>
      <c r="AB757" s="1"/>
      <c r="AC757" s="11"/>
      <c r="AD757" s="11"/>
      <c r="AE757" s="1"/>
      <c r="AF757" s="1"/>
      <c r="AG757" s="11"/>
      <c r="AT757" s="11"/>
      <c r="AU757" s="1"/>
      <c r="AV757" s="1"/>
      <c r="AW757" s="1"/>
    </row>
    <row r="758" spans="1:49" ht="12.75" customHeight="1">
      <c r="A758" s="11"/>
      <c r="B758" s="11"/>
      <c r="C758" s="43"/>
      <c r="D758" s="43"/>
      <c r="E758" s="43"/>
      <c r="F758" s="6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X758" s="43"/>
      <c r="Y758" s="11"/>
      <c r="Z758" s="11"/>
      <c r="AA758" s="1"/>
      <c r="AB758" s="1"/>
      <c r="AC758" s="11"/>
      <c r="AD758" s="11"/>
      <c r="AE758" s="1"/>
      <c r="AF758" s="1"/>
      <c r="AG758" s="11"/>
      <c r="AT758" s="11"/>
      <c r="AU758" s="1"/>
      <c r="AV758" s="1"/>
      <c r="AW758" s="1"/>
    </row>
    <row r="759" spans="1:49" ht="12.75" customHeight="1">
      <c r="A759" s="11"/>
      <c r="B759" s="11"/>
      <c r="C759" s="43"/>
      <c r="D759" s="43"/>
      <c r="E759" s="43"/>
      <c r="F759" s="6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X759" s="43"/>
      <c r="Y759" s="11"/>
      <c r="Z759" s="11"/>
      <c r="AA759" s="1"/>
      <c r="AB759" s="1"/>
      <c r="AC759" s="11"/>
      <c r="AD759" s="11"/>
      <c r="AE759" s="1"/>
      <c r="AF759" s="1"/>
      <c r="AG759" s="11"/>
      <c r="AT759" s="11"/>
      <c r="AU759" s="1"/>
      <c r="AV759" s="1"/>
      <c r="AW759" s="1"/>
    </row>
    <row r="760" spans="1:49" ht="12.75" customHeight="1">
      <c r="A760" s="11"/>
      <c r="B760" s="11"/>
      <c r="C760" s="43"/>
      <c r="D760" s="43"/>
      <c r="E760" s="43"/>
      <c r="F760" s="6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X760" s="43"/>
      <c r="Y760" s="11"/>
      <c r="Z760" s="11"/>
      <c r="AA760" s="1"/>
      <c r="AB760" s="1"/>
      <c r="AC760" s="11"/>
      <c r="AD760" s="11"/>
      <c r="AE760" s="1"/>
      <c r="AF760" s="1"/>
      <c r="AG760" s="11"/>
      <c r="AT760" s="11"/>
      <c r="AU760" s="1"/>
      <c r="AV760" s="1"/>
      <c r="AW760" s="1"/>
    </row>
    <row r="761" spans="1:49" ht="12.75" customHeight="1">
      <c r="A761" s="11"/>
      <c r="B761" s="11"/>
      <c r="C761" s="43"/>
      <c r="D761" s="43"/>
      <c r="E761" s="43"/>
      <c r="F761" s="6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X761" s="43"/>
      <c r="Y761" s="11"/>
      <c r="Z761" s="11"/>
      <c r="AA761" s="1"/>
      <c r="AB761" s="1"/>
      <c r="AC761" s="11"/>
      <c r="AD761" s="11"/>
      <c r="AE761" s="1"/>
      <c r="AF761" s="1"/>
      <c r="AG761" s="11"/>
      <c r="AT761" s="11"/>
      <c r="AU761" s="1"/>
      <c r="AV761" s="1"/>
      <c r="AW761" s="1"/>
    </row>
    <row r="762" spans="1:49" ht="12.75" customHeight="1">
      <c r="A762" s="11"/>
      <c r="B762" s="11"/>
      <c r="C762" s="43"/>
      <c r="D762" s="43"/>
      <c r="E762" s="43"/>
      <c r="F762" s="6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X762" s="43"/>
      <c r="Y762" s="11"/>
      <c r="Z762" s="11"/>
      <c r="AA762" s="1"/>
      <c r="AB762" s="1"/>
      <c r="AC762" s="11"/>
      <c r="AD762" s="11"/>
      <c r="AE762" s="1"/>
      <c r="AF762" s="1"/>
      <c r="AG762" s="11"/>
      <c r="AT762" s="11"/>
      <c r="AU762" s="1"/>
      <c r="AV762" s="1"/>
      <c r="AW762" s="1"/>
    </row>
    <row r="763" spans="1:49" ht="12.75" customHeight="1">
      <c r="A763" s="11"/>
      <c r="B763" s="11"/>
      <c r="C763" s="43"/>
      <c r="D763" s="43"/>
      <c r="E763" s="43"/>
      <c r="F763" s="6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X763" s="43"/>
      <c r="Y763" s="11"/>
      <c r="Z763" s="11"/>
      <c r="AA763" s="1"/>
      <c r="AB763" s="1"/>
      <c r="AC763" s="11"/>
      <c r="AD763" s="11"/>
      <c r="AE763" s="1"/>
      <c r="AF763" s="1"/>
      <c r="AG763" s="11"/>
      <c r="AT763" s="11"/>
      <c r="AU763" s="1"/>
      <c r="AV763" s="1"/>
      <c r="AW763" s="1"/>
    </row>
    <row r="764" spans="1:49" ht="12.75" customHeight="1">
      <c r="A764" s="11"/>
      <c r="B764" s="11"/>
      <c r="C764" s="43"/>
      <c r="D764" s="43"/>
      <c r="E764" s="43"/>
      <c r="F764" s="6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X764" s="43"/>
      <c r="Y764" s="11"/>
      <c r="Z764" s="11"/>
      <c r="AA764" s="1"/>
      <c r="AB764" s="1"/>
      <c r="AC764" s="11"/>
      <c r="AD764" s="11"/>
      <c r="AE764" s="1"/>
      <c r="AF764" s="1"/>
      <c r="AG764" s="11"/>
      <c r="AT764" s="11"/>
      <c r="AU764" s="1"/>
      <c r="AV764" s="1"/>
      <c r="AW764" s="1"/>
    </row>
    <row r="765" spans="1:49" ht="12.75" customHeight="1">
      <c r="A765" s="11"/>
      <c r="B765" s="11"/>
      <c r="C765" s="43"/>
      <c r="D765" s="43"/>
      <c r="E765" s="43"/>
      <c r="F765" s="6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X765" s="43"/>
      <c r="Y765" s="11"/>
      <c r="Z765" s="11"/>
      <c r="AA765" s="1"/>
      <c r="AB765" s="1"/>
      <c r="AC765" s="11"/>
      <c r="AD765" s="11"/>
      <c r="AE765" s="1"/>
      <c r="AF765" s="1"/>
      <c r="AG765" s="11"/>
      <c r="AT765" s="11"/>
      <c r="AU765" s="1"/>
      <c r="AV765" s="1"/>
      <c r="AW765" s="1"/>
    </row>
    <row r="766" spans="1:49" ht="12.75" customHeight="1">
      <c r="A766" s="11"/>
      <c r="B766" s="11"/>
      <c r="C766" s="43"/>
      <c r="D766" s="43"/>
      <c r="E766" s="43"/>
      <c r="F766" s="6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X766" s="43"/>
      <c r="Y766" s="11"/>
      <c r="Z766" s="11"/>
      <c r="AA766" s="1"/>
      <c r="AB766" s="1"/>
      <c r="AC766" s="11"/>
      <c r="AD766" s="11"/>
      <c r="AE766" s="1"/>
      <c r="AF766" s="1"/>
      <c r="AG766" s="11"/>
      <c r="AT766" s="11"/>
      <c r="AU766" s="1"/>
      <c r="AV766" s="1"/>
      <c r="AW766" s="1"/>
    </row>
    <row r="767" spans="1:49" ht="12.75" customHeight="1">
      <c r="A767" s="11"/>
      <c r="B767" s="11"/>
      <c r="C767" s="43"/>
      <c r="D767" s="43"/>
      <c r="E767" s="43"/>
      <c r="F767" s="6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X767" s="43"/>
      <c r="Y767" s="11"/>
      <c r="Z767" s="11"/>
      <c r="AA767" s="1"/>
      <c r="AB767" s="1"/>
      <c r="AC767" s="11"/>
      <c r="AD767" s="11"/>
      <c r="AE767" s="1"/>
      <c r="AF767" s="1"/>
      <c r="AG767" s="11"/>
      <c r="AT767" s="11"/>
      <c r="AU767" s="1"/>
      <c r="AV767" s="1"/>
      <c r="AW767" s="1"/>
    </row>
    <row r="768" spans="1:49" ht="12.75" customHeight="1">
      <c r="A768" s="11"/>
      <c r="B768" s="11"/>
      <c r="C768" s="43"/>
      <c r="D768" s="43"/>
      <c r="E768" s="43"/>
      <c r="F768" s="6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X768" s="43"/>
      <c r="Y768" s="11"/>
      <c r="Z768" s="11"/>
      <c r="AA768" s="1"/>
      <c r="AB768" s="1"/>
      <c r="AC768" s="11"/>
      <c r="AD768" s="11"/>
      <c r="AE768" s="1"/>
      <c r="AF768" s="1"/>
      <c r="AG768" s="11"/>
      <c r="AT768" s="11"/>
      <c r="AU768" s="1"/>
      <c r="AV768" s="1"/>
      <c r="AW768" s="1"/>
    </row>
    <row r="769" spans="1:49" ht="12.75" customHeight="1">
      <c r="A769" s="11"/>
      <c r="B769" s="11"/>
      <c r="C769" s="43"/>
      <c r="D769" s="43"/>
      <c r="E769" s="43"/>
      <c r="F769" s="6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X769" s="43"/>
      <c r="Y769" s="11"/>
      <c r="Z769" s="11"/>
      <c r="AA769" s="1"/>
      <c r="AB769" s="1"/>
      <c r="AC769" s="11"/>
      <c r="AD769" s="11"/>
      <c r="AE769" s="1"/>
      <c r="AF769" s="1"/>
      <c r="AG769" s="11"/>
      <c r="AT769" s="11"/>
      <c r="AU769" s="1"/>
      <c r="AV769" s="1"/>
      <c r="AW769" s="1"/>
    </row>
    <row r="770" spans="1:49" ht="12.75" customHeight="1">
      <c r="A770" s="11"/>
      <c r="B770" s="11"/>
      <c r="C770" s="43"/>
      <c r="D770" s="43"/>
      <c r="E770" s="43"/>
      <c r="F770" s="6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X770" s="43"/>
      <c r="Y770" s="11"/>
      <c r="Z770" s="11"/>
      <c r="AA770" s="1"/>
      <c r="AB770" s="1"/>
      <c r="AC770" s="11"/>
      <c r="AD770" s="11"/>
      <c r="AE770" s="1"/>
      <c r="AF770" s="1"/>
      <c r="AG770" s="11"/>
      <c r="AT770" s="11"/>
      <c r="AU770" s="1"/>
      <c r="AV770" s="1"/>
      <c r="AW770" s="1"/>
    </row>
    <row r="771" spans="1:49" ht="12.75" customHeight="1">
      <c r="A771" s="11"/>
      <c r="B771" s="11"/>
      <c r="C771" s="43"/>
      <c r="D771" s="43"/>
      <c r="E771" s="43"/>
      <c r="F771" s="6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X771" s="43"/>
      <c r="Y771" s="11"/>
      <c r="Z771" s="11"/>
      <c r="AA771" s="1"/>
      <c r="AB771" s="1"/>
      <c r="AC771" s="11"/>
      <c r="AD771" s="11"/>
      <c r="AE771" s="1"/>
      <c r="AF771" s="1"/>
      <c r="AG771" s="11"/>
      <c r="AT771" s="11"/>
      <c r="AU771" s="1"/>
      <c r="AV771" s="1"/>
      <c r="AW771" s="1"/>
    </row>
    <row r="772" spans="1:49" ht="12.75" customHeight="1">
      <c r="A772" s="11"/>
      <c r="B772" s="11"/>
      <c r="C772" s="43"/>
      <c r="D772" s="43"/>
      <c r="E772" s="43"/>
      <c r="F772" s="6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X772" s="43"/>
      <c r="Y772" s="11"/>
      <c r="Z772" s="11"/>
      <c r="AA772" s="1"/>
      <c r="AB772" s="1"/>
      <c r="AC772" s="11"/>
      <c r="AD772" s="11"/>
      <c r="AE772" s="1"/>
      <c r="AF772" s="1"/>
      <c r="AG772" s="11"/>
      <c r="AT772" s="11"/>
      <c r="AU772" s="1"/>
      <c r="AV772" s="1"/>
      <c r="AW772" s="1"/>
    </row>
    <row r="773" spans="1:49" ht="12.75" customHeight="1">
      <c r="A773" s="11"/>
      <c r="B773" s="11"/>
      <c r="C773" s="43"/>
      <c r="D773" s="43"/>
      <c r="E773" s="43"/>
      <c r="F773" s="6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X773" s="43"/>
      <c r="Y773" s="11"/>
      <c r="Z773" s="11"/>
      <c r="AA773" s="1"/>
      <c r="AB773" s="1"/>
      <c r="AC773" s="11"/>
      <c r="AD773" s="11"/>
      <c r="AE773" s="1"/>
      <c r="AF773" s="1"/>
      <c r="AG773" s="11"/>
      <c r="AT773" s="11"/>
      <c r="AU773" s="1"/>
      <c r="AV773" s="1"/>
      <c r="AW773" s="1"/>
    </row>
    <row r="774" spans="1:49" ht="12.75" customHeight="1">
      <c r="A774" s="11"/>
      <c r="B774" s="11"/>
      <c r="C774" s="43"/>
      <c r="D774" s="43"/>
      <c r="E774" s="43"/>
      <c r="F774" s="6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X774" s="43"/>
      <c r="Y774" s="11"/>
      <c r="Z774" s="11"/>
      <c r="AA774" s="1"/>
      <c r="AB774" s="1"/>
      <c r="AC774" s="11"/>
      <c r="AD774" s="11"/>
      <c r="AE774" s="1"/>
      <c r="AF774" s="1"/>
      <c r="AG774" s="11"/>
      <c r="AT774" s="11"/>
      <c r="AU774" s="1"/>
      <c r="AV774" s="1"/>
      <c r="AW774" s="1"/>
    </row>
    <row r="775" spans="1:49" ht="12.75" customHeight="1">
      <c r="A775" s="11"/>
      <c r="B775" s="11"/>
      <c r="C775" s="43"/>
      <c r="D775" s="43"/>
      <c r="E775" s="43"/>
      <c r="F775" s="6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X775" s="43"/>
      <c r="Y775" s="11"/>
      <c r="Z775" s="11"/>
      <c r="AA775" s="1"/>
      <c r="AB775" s="1"/>
      <c r="AC775" s="11"/>
      <c r="AD775" s="11"/>
      <c r="AE775" s="1"/>
      <c r="AF775" s="1"/>
      <c r="AG775" s="11"/>
      <c r="AT775" s="11"/>
      <c r="AU775" s="1"/>
      <c r="AV775" s="1"/>
      <c r="AW775" s="1"/>
    </row>
    <row r="776" spans="1:49" ht="12.75" customHeight="1">
      <c r="A776" s="11"/>
      <c r="B776" s="11"/>
      <c r="C776" s="43"/>
      <c r="D776" s="43"/>
      <c r="E776" s="43"/>
      <c r="F776" s="6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43"/>
      <c r="Y776" s="11"/>
      <c r="Z776" s="11"/>
      <c r="AA776" s="1"/>
      <c r="AB776" s="1"/>
      <c r="AC776" s="11"/>
      <c r="AD776" s="11"/>
      <c r="AE776" s="1"/>
      <c r="AF776" s="1"/>
      <c r="AG776" s="11"/>
      <c r="AT776" s="11"/>
      <c r="AU776" s="1"/>
      <c r="AV776" s="1"/>
      <c r="AW776" s="1"/>
    </row>
    <row r="777" spans="1:49" ht="12.75" customHeight="1">
      <c r="A777" s="11"/>
      <c r="B777" s="11"/>
      <c r="C777" s="43"/>
      <c r="D777" s="43"/>
      <c r="E777" s="43"/>
      <c r="F777" s="6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X777" s="43"/>
      <c r="Y777" s="11"/>
      <c r="Z777" s="11"/>
      <c r="AA777" s="1"/>
      <c r="AB777" s="1"/>
      <c r="AC777" s="11"/>
      <c r="AD777" s="11"/>
      <c r="AE777" s="1"/>
      <c r="AF777" s="1"/>
      <c r="AG777" s="11"/>
      <c r="AT777" s="11"/>
      <c r="AU777" s="1"/>
      <c r="AV777" s="1"/>
      <c r="AW777" s="1"/>
    </row>
    <row r="778" spans="1:49" ht="12.75" customHeight="1">
      <c r="A778" s="11"/>
      <c r="B778" s="11"/>
      <c r="C778" s="43"/>
      <c r="D778" s="43"/>
      <c r="E778" s="43"/>
      <c r="F778" s="6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X778" s="43"/>
      <c r="Y778" s="11"/>
      <c r="Z778" s="11"/>
      <c r="AA778" s="1"/>
      <c r="AB778" s="1"/>
      <c r="AC778" s="11"/>
      <c r="AD778" s="11"/>
      <c r="AE778" s="1"/>
      <c r="AF778" s="1"/>
      <c r="AG778" s="11"/>
      <c r="AT778" s="11"/>
      <c r="AU778" s="1"/>
      <c r="AV778" s="1"/>
      <c r="AW778" s="1"/>
    </row>
    <row r="779" spans="1:49" ht="12.75" customHeight="1">
      <c r="A779" s="11"/>
      <c r="B779" s="11"/>
      <c r="C779" s="43"/>
      <c r="D779" s="43"/>
      <c r="E779" s="43"/>
      <c r="F779" s="6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X779" s="43"/>
      <c r="Y779" s="11"/>
      <c r="Z779" s="11"/>
      <c r="AA779" s="1"/>
      <c r="AB779" s="1"/>
      <c r="AC779" s="11"/>
      <c r="AD779" s="11"/>
      <c r="AE779" s="1"/>
      <c r="AF779" s="1"/>
      <c r="AG779" s="11"/>
      <c r="AT779" s="11"/>
      <c r="AU779" s="1"/>
      <c r="AV779" s="1"/>
      <c r="AW779" s="1"/>
    </row>
    <row r="780" spans="1:49" ht="12.75" customHeight="1">
      <c r="A780" s="11"/>
      <c r="B780" s="11"/>
      <c r="C780" s="43"/>
      <c r="D780" s="43"/>
      <c r="E780" s="43"/>
      <c r="F780" s="6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X780" s="43"/>
      <c r="Y780" s="11"/>
      <c r="Z780" s="11"/>
      <c r="AA780" s="1"/>
      <c r="AB780" s="1"/>
      <c r="AC780" s="11"/>
      <c r="AD780" s="11"/>
      <c r="AE780" s="1"/>
      <c r="AF780" s="1"/>
      <c r="AG780" s="11"/>
      <c r="AT780" s="11"/>
      <c r="AU780" s="1"/>
      <c r="AV780" s="1"/>
      <c r="AW780" s="1"/>
    </row>
    <row r="781" spans="1:49" ht="12.75" customHeight="1">
      <c r="A781" s="11"/>
      <c r="B781" s="11"/>
      <c r="C781" s="43"/>
      <c r="D781" s="43"/>
      <c r="E781" s="43"/>
      <c r="F781" s="6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X781" s="43"/>
      <c r="Y781" s="11"/>
      <c r="Z781" s="11"/>
      <c r="AA781" s="1"/>
      <c r="AB781" s="1"/>
      <c r="AC781" s="11"/>
      <c r="AD781" s="11"/>
      <c r="AE781" s="1"/>
      <c r="AF781" s="1"/>
      <c r="AG781" s="11"/>
      <c r="AT781" s="11"/>
      <c r="AU781" s="1"/>
      <c r="AV781" s="1"/>
      <c r="AW781" s="1"/>
    </row>
    <row r="782" spans="1:49" ht="12.75" customHeight="1">
      <c r="A782" s="11"/>
      <c r="B782" s="11"/>
      <c r="C782" s="43"/>
      <c r="D782" s="43"/>
      <c r="E782" s="43"/>
      <c r="F782" s="6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X782" s="43"/>
      <c r="Y782" s="11"/>
      <c r="Z782" s="11"/>
      <c r="AA782" s="1"/>
      <c r="AB782" s="1"/>
      <c r="AC782" s="11"/>
      <c r="AD782" s="11"/>
      <c r="AE782" s="1"/>
      <c r="AF782" s="1"/>
      <c r="AG782" s="11"/>
      <c r="AT782" s="11"/>
      <c r="AU782" s="1"/>
      <c r="AV782" s="1"/>
      <c r="AW782" s="1"/>
    </row>
    <row r="783" spans="1:49" ht="12.75" customHeight="1">
      <c r="A783" s="11"/>
      <c r="B783" s="11"/>
      <c r="C783" s="43"/>
      <c r="D783" s="43"/>
      <c r="E783" s="43"/>
      <c r="F783" s="6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X783" s="43"/>
      <c r="Y783" s="11"/>
      <c r="Z783" s="11"/>
      <c r="AA783" s="1"/>
      <c r="AB783" s="1"/>
      <c r="AC783" s="11"/>
      <c r="AD783" s="11"/>
      <c r="AE783" s="1"/>
      <c r="AF783" s="1"/>
      <c r="AG783" s="11"/>
      <c r="AT783" s="11"/>
      <c r="AU783" s="1"/>
      <c r="AV783" s="1"/>
      <c r="AW783" s="1"/>
    </row>
    <row r="784" spans="1:49" ht="12.75" customHeight="1">
      <c r="A784" s="11"/>
      <c r="B784" s="11"/>
      <c r="C784" s="43"/>
      <c r="D784" s="43"/>
      <c r="E784" s="43"/>
      <c r="F784" s="6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X784" s="43"/>
      <c r="Y784" s="11"/>
      <c r="Z784" s="11"/>
      <c r="AA784" s="1"/>
      <c r="AB784" s="1"/>
      <c r="AC784" s="11"/>
      <c r="AD784" s="11"/>
      <c r="AE784" s="1"/>
      <c r="AF784" s="1"/>
      <c r="AG784" s="11"/>
      <c r="AT784" s="11"/>
      <c r="AU784" s="1"/>
      <c r="AV784" s="1"/>
      <c r="AW784" s="1"/>
    </row>
    <row r="785" spans="1:49" ht="12.75" customHeight="1">
      <c r="A785" s="11"/>
      <c r="B785" s="11"/>
      <c r="C785" s="43"/>
      <c r="D785" s="43"/>
      <c r="E785" s="43"/>
      <c r="F785" s="6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X785" s="43"/>
      <c r="Y785" s="11"/>
      <c r="Z785" s="11"/>
      <c r="AA785" s="1"/>
      <c r="AB785" s="1"/>
      <c r="AC785" s="11"/>
      <c r="AD785" s="11"/>
      <c r="AE785" s="1"/>
      <c r="AF785" s="1"/>
      <c r="AG785" s="11"/>
      <c r="AT785" s="11"/>
      <c r="AU785" s="1"/>
      <c r="AV785" s="1"/>
      <c r="AW785" s="1"/>
    </row>
    <row r="786" spans="1:49" ht="12.75" customHeight="1">
      <c r="A786" s="11"/>
      <c r="B786" s="11"/>
      <c r="C786" s="43"/>
      <c r="D786" s="43"/>
      <c r="E786" s="43"/>
      <c r="F786" s="6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X786" s="43"/>
      <c r="Y786" s="11"/>
      <c r="Z786" s="11"/>
      <c r="AA786" s="1"/>
      <c r="AB786" s="1"/>
      <c r="AC786" s="11"/>
      <c r="AD786" s="11"/>
      <c r="AE786" s="1"/>
      <c r="AF786" s="1"/>
      <c r="AG786" s="11"/>
      <c r="AT786" s="11"/>
      <c r="AU786" s="1"/>
      <c r="AV786" s="1"/>
      <c r="AW786" s="1"/>
    </row>
    <row r="787" spans="1:49" ht="12.75" customHeight="1">
      <c r="A787" s="11"/>
      <c r="B787" s="11"/>
      <c r="C787" s="43"/>
      <c r="D787" s="43"/>
      <c r="E787" s="43"/>
      <c r="F787" s="6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X787" s="43"/>
      <c r="Y787" s="11"/>
      <c r="Z787" s="11"/>
      <c r="AA787" s="1"/>
      <c r="AB787" s="1"/>
      <c r="AC787" s="11"/>
      <c r="AD787" s="11"/>
      <c r="AE787" s="1"/>
      <c r="AF787" s="1"/>
      <c r="AG787" s="11"/>
      <c r="AT787" s="11"/>
      <c r="AU787" s="1"/>
      <c r="AV787" s="1"/>
      <c r="AW787" s="1"/>
    </row>
    <row r="788" spans="1:49" ht="12.75" customHeight="1">
      <c r="A788" s="11"/>
      <c r="B788" s="11"/>
      <c r="C788" s="43"/>
      <c r="D788" s="43"/>
      <c r="E788" s="43"/>
      <c r="F788" s="6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X788" s="43"/>
      <c r="Y788" s="11"/>
      <c r="Z788" s="11"/>
      <c r="AA788" s="1"/>
      <c r="AB788" s="1"/>
      <c r="AC788" s="11"/>
      <c r="AD788" s="11"/>
      <c r="AE788" s="1"/>
      <c r="AF788" s="1"/>
      <c r="AG788" s="11"/>
      <c r="AT788" s="11"/>
      <c r="AU788" s="1"/>
      <c r="AV788" s="1"/>
      <c r="AW788" s="1"/>
    </row>
    <row r="789" spans="1:49" ht="12.75" customHeight="1">
      <c r="A789" s="11"/>
      <c r="B789" s="11"/>
      <c r="C789" s="43"/>
      <c r="D789" s="43"/>
      <c r="E789" s="43"/>
      <c r="F789" s="6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X789" s="43"/>
      <c r="Y789" s="11"/>
      <c r="Z789" s="11"/>
      <c r="AA789" s="1"/>
      <c r="AB789" s="1"/>
      <c r="AC789" s="11"/>
      <c r="AD789" s="11"/>
      <c r="AE789" s="1"/>
      <c r="AF789" s="1"/>
      <c r="AG789" s="11"/>
      <c r="AT789" s="11"/>
      <c r="AU789" s="1"/>
      <c r="AV789" s="1"/>
      <c r="AW789" s="1"/>
    </row>
    <row r="790" spans="1:49" ht="12.75" customHeight="1">
      <c r="A790" s="11"/>
      <c r="B790" s="11"/>
      <c r="C790" s="43"/>
      <c r="D790" s="43"/>
      <c r="E790" s="43"/>
      <c r="F790" s="6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X790" s="43"/>
      <c r="Y790" s="11"/>
      <c r="Z790" s="11"/>
      <c r="AA790" s="1"/>
      <c r="AB790" s="1"/>
      <c r="AC790" s="11"/>
      <c r="AD790" s="11"/>
      <c r="AE790" s="1"/>
      <c r="AF790" s="1"/>
      <c r="AG790" s="11"/>
      <c r="AT790" s="11"/>
      <c r="AU790" s="1"/>
      <c r="AV790" s="1"/>
      <c r="AW790" s="1"/>
    </row>
    <row r="791" spans="1:49" ht="12.75" customHeight="1">
      <c r="A791" s="11"/>
      <c r="B791" s="11"/>
      <c r="C791" s="43"/>
      <c r="D791" s="43"/>
      <c r="E791" s="43"/>
      <c r="F791" s="6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X791" s="43"/>
      <c r="Y791" s="11"/>
      <c r="Z791" s="11"/>
      <c r="AA791" s="1"/>
      <c r="AB791" s="1"/>
      <c r="AC791" s="11"/>
      <c r="AD791" s="11"/>
      <c r="AE791" s="1"/>
      <c r="AF791" s="1"/>
      <c r="AG791" s="11"/>
      <c r="AT791" s="11"/>
      <c r="AU791" s="1"/>
      <c r="AV791" s="1"/>
      <c r="AW791" s="1"/>
    </row>
    <row r="792" spans="1:49" ht="12.75" customHeight="1">
      <c r="A792" s="11"/>
      <c r="B792" s="11"/>
      <c r="C792" s="43"/>
      <c r="D792" s="43"/>
      <c r="E792" s="43"/>
      <c r="F792" s="6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X792" s="43"/>
      <c r="Y792" s="11"/>
      <c r="Z792" s="11"/>
      <c r="AA792" s="1"/>
      <c r="AB792" s="1"/>
      <c r="AC792" s="11"/>
      <c r="AD792" s="11"/>
      <c r="AE792" s="1"/>
      <c r="AF792" s="1"/>
      <c r="AG792" s="11"/>
      <c r="AT792" s="11"/>
      <c r="AU792" s="1"/>
      <c r="AV792" s="1"/>
      <c r="AW792" s="1"/>
    </row>
    <row r="793" spans="1:49" ht="12.75" customHeight="1">
      <c r="A793" s="11"/>
      <c r="B793" s="11"/>
      <c r="C793" s="43"/>
      <c r="D793" s="43"/>
      <c r="E793" s="43"/>
      <c r="F793" s="6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X793" s="43"/>
      <c r="Y793" s="11"/>
      <c r="Z793" s="11"/>
      <c r="AA793" s="1"/>
      <c r="AB793" s="1"/>
      <c r="AC793" s="11"/>
      <c r="AD793" s="11"/>
      <c r="AE793" s="1"/>
      <c r="AF793" s="1"/>
      <c r="AG793" s="11"/>
      <c r="AT793" s="11"/>
      <c r="AU793" s="1"/>
      <c r="AV793" s="1"/>
      <c r="AW793" s="1"/>
    </row>
    <row r="794" spans="1:49" ht="12.75" customHeight="1">
      <c r="A794" s="11"/>
      <c r="B794" s="11"/>
      <c r="C794" s="43"/>
      <c r="D794" s="43"/>
      <c r="E794" s="43"/>
      <c r="F794" s="6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X794" s="43"/>
      <c r="Y794" s="11"/>
      <c r="Z794" s="11"/>
      <c r="AA794" s="1"/>
      <c r="AB794" s="1"/>
      <c r="AC794" s="11"/>
      <c r="AD794" s="11"/>
      <c r="AE794" s="1"/>
      <c r="AF794" s="1"/>
      <c r="AG794" s="11"/>
      <c r="AT794" s="11"/>
      <c r="AU794" s="1"/>
      <c r="AV794" s="1"/>
      <c r="AW794" s="1"/>
    </row>
    <row r="795" spans="1:49" ht="12.75" customHeight="1">
      <c r="A795" s="11"/>
      <c r="B795" s="11"/>
      <c r="C795" s="43"/>
      <c r="D795" s="43"/>
      <c r="E795" s="43"/>
      <c r="F795" s="6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X795" s="43"/>
      <c r="Y795" s="11"/>
      <c r="Z795" s="11"/>
      <c r="AA795" s="1"/>
      <c r="AB795" s="1"/>
      <c r="AC795" s="11"/>
      <c r="AD795" s="11"/>
      <c r="AE795" s="1"/>
      <c r="AF795" s="1"/>
      <c r="AG795" s="11"/>
      <c r="AT795" s="11"/>
      <c r="AU795" s="1"/>
      <c r="AV795" s="1"/>
      <c r="AW795" s="1"/>
    </row>
    <row r="796" spans="1:49" ht="12.75" customHeight="1">
      <c r="A796" s="11"/>
      <c r="B796" s="11"/>
      <c r="C796" s="43"/>
      <c r="D796" s="43"/>
      <c r="E796" s="43"/>
      <c r="F796" s="6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X796" s="43"/>
      <c r="Y796" s="11"/>
      <c r="Z796" s="11"/>
      <c r="AA796" s="1"/>
      <c r="AB796" s="1"/>
      <c r="AC796" s="11"/>
      <c r="AD796" s="11"/>
      <c r="AE796" s="1"/>
      <c r="AF796" s="1"/>
      <c r="AG796" s="11"/>
      <c r="AT796" s="11"/>
      <c r="AU796" s="1"/>
      <c r="AV796" s="1"/>
      <c r="AW796" s="1"/>
    </row>
    <row r="797" spans="1:49" ht="12.75" customHeight="1">
      <c r="A797" s="11"/>
      <c r="B797" s="11"/>
      <c r="C797" s="43"/>
      <c r="D797" s="43"/>
      <c r="E797" s="43"/>
      <c r="F797" s="6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X797" s="43"/>
      <c r="Y797" s="11"/>
      <c r="Z797" s="11"/>
      <c r="AA797" s="1"/>
      <c r="AB797" s="1"/>
      <c r="AC797" s="11"/>
      <c r="AD797" s="11"/>
      <c r="AE797" s="1"/>
      <c r="AF797" s="1"/>
      <c r="AG797" s="11"/>
      <c r="AT797" s="11"/>
      <c r="AU797" s="1"/>
      <c r="AV797" s="1"/>
      <c r="AW797" s="1"/>
    </row>
    <row r="798" spans="1:49" ht="12.75" customHeight="1">
      <c r="A798" s="11"/>
      <c r="B798" s="11"/>
      <c r="C798" s="43"/>
      <c r="D798" s="43"/>
      <c r="E798" s="43"/>
      <c r="F798" s="6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X798" s="43"/>
      <c r="Y798" s="11"/>
      <c r="Z798" s="11"/>
      <c r="AA798" s="1"/>
      <c r="AB798" s="1"/>
      <c r="AC798" s="11"/>
      <c r="AD798" s="11"/>
      <c r="AE798" s="1"/>
      <c r="AF798" s="1"/>
      <c r="AG798" s="11"/>
      <c r="AT798" s="11"/>
      <c r="AU798" s="1"/>
      <c r="AV798" s="1"/>
      <c r="AW798" s="1"/>
    </row>
    <row r="799" spans="1:49" ht="12.75" customHeight="1">
      <c r="A799" s="11"/>
      <c r="B799" s="11"/>
      <c r="C799" s="43"/>
      <c r="D799" s="43"/>
      <c r="E799" s="43"/>
      <c r="F799" s="6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X799" s="43"/>
      <c r="Y799" s="11"/>
      <c r="Z799" s="11"/>
      <c r="AA799" s="1"/>
      <c r="AB799" s="1"/>
      <c r="AC799" s="11"/>
      <c r="AD799" s="11"/>
      <c r="AE799" s="1"/>
      <c r="AF799" s="1"/>
      <c r="AG799" s="11"/>
      <c r="AT799" s="11"/>
      <c r="AU799" s="1"/>
      <c r="AV799" s="1"/>
      <c r="AW799" s="1"/>
    </row>
    <row r="800" spans="1:49" ht="12.75" customHeight="1">
      <c r="A800" s="11"/>
      <c r="B800" s="11"/>
      <c r="C800" s="43"/>
      <c r="D800" s="43"/>
      <c r="E800" s="43"/>
      <c r="F800" s="6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X800" s="43"/>
      <c r="Y800" s="11"/>
      <c r="Z800" s="11"/>
      <c r="AA800" s="1"/>
      <c r="AB800" s="1"/>
      <c r="AC800" s="11"/>
      <c r="AD800" s="11"/>
      <c r="AE800" s="1"/>
      <c r="AF800" s="1"/>
      <c r="AG800" s="11"/>
      <c r="AT800" s="11"/>
      <c r="AU800" s="1"/>
      <c r="AV800" s="1"/>
      <c r="AW800" s="1"/>
    </row>
    <row r="801" spans="1:49" ht="12.75" customHeight="1">
      <c r="A801" s="11"/>
      <c r="B801" s="11"/>
      <c r="C801" s="43"/>
      <c r="D801" s="43"/>
      <c r="E801" s="43"/>
      <c r="F801" s="6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X801" s="43"/>
      <c r="Y801" s="11"/>
      <c r="Z801" s="11"/>
      <c r="AA801" s="1"/>
      <c r="AB801" s="1"/>
      <c r="AC801" s="11"/>
      <c r="AD801" s="11"/>
      <c r="AE801" s="1"/>
      <c r="AF801" s="1"/>
      <c r="AG801" s="11"/>
      <c r="AT801" s="11"/>
      <c r="AU801" s="1"/>
      <c r="AV801" s="1"/>
      <c r="AW801" s="1"/>
    </row>
    <row r="802" spans="1:49" ht="12.75" customHeight="1">
      <c r="A802" s="11"/>
      <c r="B802" s="11"/>
      <c r="C802" s="43"/>
      <c r="D802" s="43"/>
      <c r="E802" s="43"/>
      <c r="F802" s="6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X802" s="43"/>
      <c r="Y802" s="11"/>
      <c r="Z802" s="11"/>
      <c r="AA802" s="1"/>
      <c r="AB802" s="1"/>
      <c r="AC802" s="11"/>
      <c r="AD802" s="11"/>
      <c r="AE802" s="1"/>
      <c r="AF802" s="1"/>
      <c r="AG802" s="11"/>
      <c r="AT802" s="11"/>
      <c r="AU802" s="1"/>
      <c r="AV802" s="1"/>
      <c r="AW802" s="1"/>
    </row>
    <row r="803" spans="1:49" ht="12.75" customHeight="1">
      <c r="A803" s="11"/>
      <c r="B803" s="11"/>
      <c r="C803" s="43"/>
      <c r="D803" s="43"/>
      <c r="E803" s="43"/>
      <c r="F803" s="6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X803" s="43"/>
      <c r="Y803" s="11"/>
      <c r="Z803" s="11"/>
      <c r="AA803" s="1"/>
      <c r="AB803" s="1"/>
      <c r="AC803" s="11"/>
      <c r="AD803" s="11"/>
      <c r="AE803" s="1"/>
      <c r="AF803" s="1"/>
      <c r="AG803" s="11"/>
      <c r="AT803" s="11"/>
      <c r="AU803" s="1"/>
      <c r="AV803" s="1"/>
      <c r="AW803" s="1"/>
    </row>
    <row r="804" spans="1:49" ht="12.75" customHeight="1">
      <c r="A804" s="11"/>
      <c r="B804" s="11"/>
      <c r="C804" s="43"/>
      <c r="D804" s="43"/>
      <c r="E804" s="43"/>
      <c r="F804" s="6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X804" s="43"/>
      <c r="Y804" s="11"/>
      <c r="Z804" s="11"/>
      <c r="AA804" s="1"/>
      <c r="AB804" s="1"/>
      <c r="AC804" s="11"/>
      <c r="AD804" s="11"/>
      <c r="AE804" s="1"/>
      <c r="AF804" s="1"/>
      <c r="AG804" s="11"/>
      <c r="AT804" s="11"/>
      <c r="AU804" s="1"/>
      <c r="AV804" s="1"/>
      <c r="AW804" s="1"/>
    </row>
    <row r="805" spans="1:49" ht="12.75" customHeight="1">
      <c r="A805" s="11"/>
      <c r="B805" s="11"/>
      <c r="C805" s="43"/>
      <c r="D805" s="43"/>
      <c r="E805" s="43"/>
      <c r="F805" s="6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X805" s="43"/>
      <c r="Y805" s="11"/>
      <c r="Z805" s="11"/>
      <c r="AA805" s="1"/>
      <c r="AB805" s="1"/>
      <c r="AC805" s="11"/>
      <c r="AD805" s="11"/>
      <c r="AE805" s="1"/>
      <c r="AF805" s="1"/>
      <c r="AG805" s="11"/>
      <c r="AT805" s="11"/>
      <c r="AU805" s="1"/>
      <c r="AV805" s="1"/>
      <c r="AW805" s="1"/>
    </row>
    <row r="806" spans="1:49" ht="12.75" customHeight="1">
      <c r="A806" s="11"/>
      <c r="B806" s="11"/>
      <c r="C806" s="43"/>
      <c r="D806" s="43"/>
      <c r="E806" s="43"/>
      <c r="F806" s="6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X806" s="43"/>
      <c r="Y806" s="11"/>
      <c r="Z806" s="11"/>
      <c r="AA806" s="1"/>
      <c r="AB806" s="1"/>
      <c r="AC806" s="11"/>
      <c r="AD806" s="11"/>
      <c r="AE806" s="1"/>
      <c r="AF806" s="1"/>
      <c r="AG806" s="11"/>
      <c r="AT806" s="11"/>
      <c r="AU806" s="1"/>
      <c r="AV806" s="1"/>
      <c r="AW806" s="1"/>
    </row>
    <row r="807" spans="1:49" ht="12.75" customHeight="1">
      <c r="A807" s="11"/>
      <c r="B807" s="11"/>
      <c r="C807" s="43"/>
      <c r="D807" s="43"/>
      <c r="E807" s="43"/>
      <c r="F807" s="6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X807" s="43"/>
      <c r="Y807" s="11"/>
      <c r="Z807" s="11"/>
      <c r="AA807" s="1"/>
      <c r="AB807" s="1"/>
      <c r="AC807" s="11"/>
      <c r="AD807" s="11"/>
      <c r="AE807" s="1"/>
      <c r="AF807" s="1"/>
      <c r="AG807" s="11"/>
      <c r="AT807" s="11"/>
      <c r="AU807" s="1"/>
      <c r="AV807" s="1"/>
      <c r="AW807" s="1"/>
    </row>
    <row r="808" spans="1:49" ht="12.75" customHeight="1">
      <c r="A808" s="11"/>
      <c r="B808" s="11"/>
      <c r="C808" s="43"/>
      <c r="D808" s="43"/>
      <c r="E808" s="43"/>
      <c r="F808" s="6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X808" s="43"/>
      <c r="Y808" s="11"/>
      <c r="Z808" s="11"/>
      <c r="AA808" s="1"/>
      <c r="AB808" s="1"/>
      <c r="AC808" s="11"/>
      <c r="AD808" s="11"/>
      <c r="AE808" s="1"/>
      <c r="AF808" s="1"/>
      <c r="AG808" s="11"/>
      <c r="AT808" s="11"/>
      <c r="AU808" s="1"/>
      <c r="AV808" s="1"/>
      <c r="AW808" s="1"/>
    </row>
    <row r="809" spans="1:49" ht="12.75" customHeight="1">
      <c r="A809" s="11"/>
      <c r="B809" s="11"/>
      <c r="C809" s="43"/>
      <c r="D809" s="43"/>
      <c r="E809" s="43"/>
      <c r="F809" s="6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X809" s="43"/>
      <c r="Y809" s="11"/>
      <c r="Z809" s="11"/>
      <c r="AA809" s="1"/>
      <c r="AB809" s="1"/>
      <c r="AC809" s="11"/>
      <c r="AD809" s="11"/>
      <c r="AE809" s="1"/>
      <c r="AF809" s="1"/>
      <c r="AG809" s="11"/>
      <c r="AT809" s="11"/>
      <c r="AU809" s="1"/>
      <c r="AV809" s="1"/>
      <c r="AW809" s="1"/>
    </row>
    <row r="810" spans="1:49" ht="12.75" customHeight="1">
      <c r="A810" s="11"/>
      <c r="B810" s="11"/>
      <c r="C810" s="43"/>
      <c r="D810" s="43"/>
      <c r="E810" s="43"/>
      <c r="F810" s="6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X810" s="43"/>
      <c r="Y810" s="11"/>
      <c r="Z810" s="11"/>
      <c r="AA810" s="1"/>
      <c r="AB810" s="1"/>
      <c r="AC810" s="11"/>
      <c r="AD810" s="11"/>
      <c r="AE810" s="1"/>
      <c r="AF810" s="1"/>
      <c r="AG810" s="11"/>
      <c r="AT810" s="11"/>
      <c r="AU810" s="1"/>
      <c r="AV810" s="1"/>
      <c r="AW810" s="1"/>
    </row>
    <row r="811" spans="1:49" ht="12.75" customHeight="1">
      <c r="A811" s="11"/>
      <c r="B811" s="11"/>
      <c r="C811" s="43"/>
      <c r="D811" s="43"/>
      <c r="E811" s="43"/>
      <c r="F811" s="6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X811" s="43"/>
      <c r="Y811" s="11"/>
      <c r="Z811" s="11"/>
      <c r="AA811" s="1"/>
      <c r="AB811" s="1"/>
      <c r="AC811" s="11"/>
      <c r="AD811" s="11"/>
      <c r="AE811" s="1"/>
      <c r="AF811" s="1"/>
      <c r="AG811" s="11"/>
      <c r="AT811" s="11"/>
      <c r="AU811" s="1"/>
      <c r="AV811" s="1"/>
      <c r="AW811" s="1"/>
    </row>
    <row r="812" spans="1:49" ht="12.75" customHeight="1">
      <c r="A812" s="11"/>
      <c r="B812" s="11"/>
      <c r="C812" s="43"/>
      <c r="D812" s="43"/>
      <c r="E812" s="43"/>
      <c r="F812" s="6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X812" s="43"/>
      <c r="Y812" s="11"/>
      <c r="Z812" s="11"/>
      <c r="AA812" s="1"/>
      <c r="AB812" s="1"/>
      <c r="AC812" s="11"/>
      <c r="AD812" s="11"/>
      <c r="AE812" s="1"/>
      <c r="AF812" s="1"/>
      <c r="AG812" s="11"/>
      <c r="AT812" s="11"/>
      <c r="AU812" s="1"/>
      <c r="AV812" s="1"/>
      <c r="AW812" s="1"/>
    </row>
    <row r="813" spans="1:49" ht="12.75" customHeight="1">
      <c r="A813" s="11"/>
      <c r="B813" s="11"/>
      <c r="C813" s="43"/>
      <c r="D813" s="43"/>
      <c r="E813" s="43"/>
      <c r="F813" s="6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X813" s="43"/>
      <c r="Y813" s="11"/>
      <c r="Z813" s="11"/>
      <c r="AA813" s="1"/>
      <c r="AB813" s="1"/>
      <c r="AC813" s="11"/>
      <c r="AD813" s="11"/>
      <c r="AE813" s="1"/>
      <c r="AF813" s="1"/>
      <c r="AG813" s="11"/>
      <c r="AT813" s="11"/>
      <c r="AU813" s="1"/>
      <c r="AV813" s="1"/>
      <c r="AW813" s="1"/>
    </row>
    <row r="814" spans="1:49" ht="12.75" customHeight="1">
      <c r="A814" s="11"/>
      <c r="B814" s="11"/>
      <c r="C814" s="43"/>
      <c r="D814" s="43"/>
      <c r="E814" s="43"/>
      <c r="F814" s="6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X814" s="43"/>
      <c r="Y814" s="11"/>
      <c r="Z814" s="11"/>
      <c r="AA814" s="1"/>
      <c r="AB814" s="1"/>
      <c r="AC814" s="11"/>
      <c r="AD814" s="11"/>
      <c r="AE814" s="1"/>
      <c r="AF814" s="1"/>
      <c r="AG814" s="11"/>
      <c r="AT814" s="11"/>
      <c r="AU814" s="1"/>
      <c r="AV814" s="1"/>
      <c r="AW814" s="1"/>
    </row>
    <row r="815" spans="1:49" ht="12.75" customHeight="1">
      <c r="A815" s="11"/>
      <c r="B815" s="11"/>
      <c r="C815" s="43"/>
      <c r="D815" s="43"/>
      <c r="E815" s="43"/>
      <c r="F815" s="6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X815" s="43"/>
      <c r="Y815" s="11"/>
      <c r="Z815" s="11"/>
      <c r="AA815" s="1"/>
      <c r="AB815" s="1"/>
      <c r="AC815" s="11"/>
      <c r="AD815" s="11"/>
      <c r="AE815" s="1"/>
      <c r="AF815" s="1"/>
      <c r="AG815" s="11"/>
      <c r="AT815" s="11"/>
      <c r="AU815" s="1"/>
      <c r="AV815" s="1"/>
      <c r="AW815" s="1"/>
    </row>
    <row r="816" spans="1:49" ht="12.75" customHeight="1">
      <c r="A816" s="11"/>
      <c r="B816" s="11"/>
      <c r="C816" s="43"/>
      <c r="D816" s="43"/>
      <c r="E816" s="43"/>
      <c r="F816" s="6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X816" s="43"/>
      <c r="Y816" s="11"/>
      <c r="Z816" s="11"/>
      <c r="AA816" s="1"/>
      <c r="AB816" s="1"/>
      <c r="AC816" s="11"/>
      <c r="AD816" s="11"/>
      <c r="AE816" s="1"/>
      <c r="AF816" s="1"/>
      <c r="AG816" s="11"/>
      <c r="AT816" s="11"/>
      <c r="AU816" s="1"/>
      <c r="AV816" s="1"/>
      <c r="AW816" s="1"/>
    </row>
    <row r="817" spans="1:49" ht="12.75" customHeight="1">
      <c r="A817" s="11"/>
      <c r="B817" s="11"/>
      <c r="C817" s="43"/>
      <c r="D817" s="43"/>
      <c r="E817" s="43"/>
      <c r="F817" s="6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X817" s="43"/>
      <c r="Y817" s="11"/>
      <c r="Z817" s="11"/>
      <c r="AA817" s="1"/>
      <c r="AB817" s="1"/>
      <c r="AC817" s="11"/>
      <c r="AD817" s="11"/>
      <c r="AE817" s="1"/>
      <c r="AF817" s="1"/>
      <c r="AG817" s="11"/>
      <c r="AT817" s="11"/>
      <c r="AU817" s="1"/>
      <c r="AV817" s="1"/>
      <c r="AW817" s="1"/>
    </row>
    <row r="818" spans="1:49" ht="12.75" customHeight="1">
      <c r="A818" s="11"/>
      <c r="B818" s="11"/>
      <c r="C818" s="43"/>
      <c r="D818" s="43"/>
      <c r="E818" s="43"/>
      <c r="F818" s="6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X818" s="43"/>
      <c r="Y818" s="11"/>
      <c r="Z818" s="11"/>
      <c r="AA818" s="1"/>
      <c r="AB818" s="1"/>
      <c r="AC818" s="11"/>
      <c r="AD818" s="11"/>
      <c r="AE818" s="1"/>
      <c r="AF818" s="1"/>
      <c r="AG818" s="11"/>
      <c r="AT818" s="11"/>
      <c r="AU818" s="1"/>
      <c r="AV818" s="1"/>
      <c r="AW818" s="1"/>
    </row>
    <row r="819" spans="1:49" ht="12.75" customHeight="1">
      <c r="A819" s="11"/>
      <c r="B819" s="11"/>
      <c r="C819" s="43"/>
      <c r="D819" s="43"/>
      <c r="E819" s="43"/>
      <c r="F819" s="6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43"/>
      <c r="Y819" s="11"/>
      <c r="Z819" s="11"/>
      <c r="AA819" s="1"/>
      <c r="AB819" s="1"/>
      <c r="AC819" s="11"/>
      <c r="AD819" s="11"/>
      <c r="AE819" s="1"/>
      <c r="AF819" s="1"/>
      <c r="AG819" s="11"/>
      <c r="AT819" s="11"/>
      <c r="AU819" s="1"/>
      <c r="AV819" s="1"/>
      <c r="AW819" s="1"/>
    </row>
    <row r="820" spans="1:49" ht="12.75" customHeight="1">
      <c r="A820" s="11"/>
      <c r="B820" s="11"/>
      <c r="C820" s="43"/>
      <c r="D820" s="43"/>
      <c r="E820" s="43"/>
      <c r="F820" s="6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X820" s="43"/>
      <c r="Y820" s="11"/>
      <c r="Z820" s="11"/>
      <c r="AA820" s="1"/>
      <c r="AB820" s="1"/>
      <c r="AC820" s="11"/>
      <c r="AD820" s="11"/>
      <c r="AE820" s="1"/>
      <c r="AF820" s="1"/>
      <c r="AG820" s="11"/>
      <c r="AT820" s="11"/>
      <c r="AU820" s="1"/>
      <c r="AV820" s="1"/>
      <c r="AW820" s="1"/>
    </row>
    <row r="821" spans="1:49" ht="12.75" customHeight="1">
      <c r="A821" s="11"/>
      <c r="B821" s="11"/>
      <c r="C821" s="43"/>
      <c r="D821" s="43"/>
      <c r="E821" s="43"/>
      <c r="F821" s="6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X821" s="43"/>
      <c r="Y821" s="11"/>
      <c r="Z821" s="11"/>
      <c r="AA821" s="1"/>
      <c r="AB821" s="1"/>
      <c r="AC821" s="11"/>
      <c r="AD821" s="11"/>
      <c r="AE821" s="1"/>
      <c r="AF821" s="1"/>
      <c r="AG821" s="11"/>
      <c r="AT821" s="11"/>
      <c r="AU821" s="1"/>
      <c r="AV821" s="1"/>
      <c r="AW821" s="1"/>
    </row>
    <row r="822" spans="1:49" ht="12.75" customHeight="1">
      <c r="A822" s="11"/>
      <c r="B822" s="11"/>
      <c r="C822" s="43"/>
      <c r="D822" s="43"/>
      <c r="E822" s="43"/>
      <c r="F822" s="6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X822" s="43"/>
      <c r="Y822" s="11"/>
      <c r="Z822" s="11"/>
      <c r="AA822" s="1"/>
      <c r="AB822" s="1"/>
      <c r="AC822" s="11"/>
      <c r="AD822" s="11"/>
      <c r="AE822" s="1"/>
      <c r="AF822" s="1"/>
      <c r="AG822" s="11"/>
      <c r="AT822" s="11"/>
      <c r="AU822" s="1"/>
      <c r="AV822" s="1"/>
      <c r="AW822" s="1"/>
    </row>
    <row r="823" spans="1:49" ht="12.75" customHeight="1">
      <c r="A823" s="11"/>
      <c r="B823" s="11"/>
      <c r="C823" s="43"/>
      <c r="D823" s="43"/>
      <c r="E823" s="43"/>
      <c r="F823" s="6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X823" s="43"/>
      <c r="Y823" s="11"/>
      <c r="Z823" s="11"/>
      <c r="AA823" s="1"/>
      <c r="AB823" s="1"/>
      <c r="AC823" s="11"/>
      <c r="AD823" s="11"/>
      <c r="AE823" s="1"/>
      <c r="AF823" s="1"/>
      <c r="AG823" s="11"/>
      <c r="AT823" s="11"/>
      <c r="AU823" s="1"/>
      <c r="AV823" s="1"/>
      <c r="AW823" s="1"/>
    </row>
    <row r="824" spans="1:49" ht="12.75" customHeight="1">
      <c r="A824" s="11"/>
      <c r="B824" s="11"/>
      <c r="C824" s="43"/>
      <c r="D824" s="43"/>
      <c r="E824" s="43"/>
      <c r="F824" s="6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X824" s="43"/>
      <c r="Y824" s="11"/>
      <c r="Z824" s="11"/>
      <c r="AA824" s="1"/>
      <c r="AB824" s="1"/>
      <c r="AC824" s="11"/>
      <c r="AD824" s="11"/>
      <c r="AE824" s="1"/>
      <c r="AF824" s="1"/>
      <c r="AG824" s="11"/>
      <c r="AT824" s="11"/>
      <c r="AU824" s="1"/>
      <c r="AV824" s="1"/>
      <c r="AW824" s="1"/>
    </row>
    <row r="825" spans="1:49" ht="12.75" customHeight="1">
      <c r="A825" s="11"/>
      <c r="B825" s="11"/>
      <c r="C825" s="43"/>
      <c r="D825" s="43"/>
      <c r="E825" s="43"/>
      <c r="F825" s="6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X825" s="43"/>
      <c r="Y825" s="11"/>
      <c r="Z825" s="11"/>
      <c r="AA825" s="1"/>
      <c r="AB825" s="1"/>
      <c r="AC825" s="11"/>
      <c r="AD825" s="11"/>
      <c r="AE825" s="1"/>
      <c r="AF825" s="1"/>
      <c r="AG825" s="11"/>
      <c r="AT825" s="11"/>
      <c r="AU825" s="1"/>
      <c r="AV825" s="1"/>
      <c r="AW825" s="1"/>
    </row>
    <row r="826" spans="1:49" ht="12.75" customHeight="1">
      <c r="A826" s="11"/>
      <c r="B826" s="11"/>
      <c r="C826" s="43"/>
      <c r="D826" s="43"/>
      <c r="E826" s="43"/>
      <c r="F826" s="6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X826" s="43"/>
      <c r="Y826" s="11"/>
      <c r="Z826" s="11"/>
      <c r="AA826" s="1"/>
      <c r="AB826" s="1"/>
      <c r="AC826" s="11"/>
      <c r="AD826" s="11"/>
      <c r="AE826" s="1"/>
      <c r="AF826" s="1"/>
      <c r="AG826" s="11"/>
      <c r="AT826" s="11"/>
      <c r="AU826" s="1"/>
      <c r="AV826" s="1"/>
      <c r="AW826" s="1"/>
    </row>
    <row r="827" spans="1:49" ht="12.75" customHeight="1">
      <c r="A827" s="11"/>
      <c r="B827" s="11"/>
      <c r="C827" s="43"/>
      <c r="D827" s="43"/>
      <c r="E827" s="43"/>
      <c r="F827" s="6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X827" s="43"/>
      <c r="Y827" s="11"/>
      <c r="Z827" s="11"/>
      <c r="AA827" s="1"/>
      <c r="AB827" s="1"/>
      <c r="AC827" s="11"/>
      <c r="AD827" s="11"/>
      <c r="AE827" s="1"/>
      <c r="AF827" s="1"/>
      <c r="AG827" s="11"/>
      <c r="AT827" s="11"/>
      <c r="AU827" s="1"/>
      <c r="AV827" s="1"/>
      <c r="AW827" s="1"/>
    </row>
    <row r="828" spans="1:49" ht="12.75" customHeight="1">
      <c r="A828" s="11"/>
      <c r="B828" s="11"/>
      <c r="C828" s="43"/>
      <c r="D828" s="43"/>
      <c r="E828" s="43"/>
      <c r="F828" s="6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X828" s="43"/>
      <c r="Y828" s="11"/>
      <c r="Z828" s="11"/>
      <c r="AA828" s="1"/>
      <c r="AB828" s="1"/>
      <c r="AC828" s="11"/>
      <c r="AD828" s="11"/>
      <c r="AE828" s="1"/>
      <c r="AF828" s="1"/>
      <c r="AG828" s="11"/>
      <c r="AT828" s="11"/>
      <c r="AU828" s="1"/>
      <c r="AV828" s="1"/>
      <c r="AW828" s="1"/>
    </row>
    <row r="829" spans="1:49" ht="12.75" customHeight="1">
      <c r="A829" s="11"/>
      <c r="B829" s="11"/>
      <c r="C829" s="43"/>
      <c r="D829" s="43"/>
      <c r="E829" s="43"/>
      <c r="F829" s="6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X829" s="43"/>
      <c r="Y829" s="11"/>
      <c r="Z829" s="11"/>
      <c r="AA829" s="1"/>
      <c r="AB829" s="1"/>
      <c r="AC829" s="11"/>
      <c r="AD829" s="11"/>
      <c r="AE829" s="1"/>
      <c r="AF829" s="1"/>
      <c r="AG829" s="11"/>
      <c r="AT829" s="11"/>
      <c r="AU829" s="1"/>
      <c r="AV829" s="1"/>
      <c r="AW829" s="1"/>
    </row>
    <row r="830" spans="1:49" ht="12.75" customHeight="1">
      <c r="A830" s="11"/>
      <c r="B830" s="11"/>
      <c r="C830" s="43"/>
      <c r="D830" s="43"/>
      <c r="E830" s="43"/>
      <c r="F830" s="6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X830" s="43"/>
      <c r="Y830" s="11"/>
      <c r="Z830" s="11"/>
      <c r="AA830" s="1"/>
      <c r="AB830" s="1"/>
      <c r="AC830" s="11"/>
      <c r="AD830" s="11"/>
      <c r="AE830" s="1"/>
      <c r="AF830" s="1"/>
      <c r="AG830" s="11"/>
      <c r="AT830" s="11"/>
      <c r="AU830" s="1"/>
      <c r="AV830" s="1"/>
      <c r="AW830" s="1"/>
    </row>
    <row r="831" spans="1:49" ht="12.75" customHeight="1">
      <c r="A831" s="11"/>
      <c r="B831" s="11"/>
      <c r="C831" s="43"/>
      <c r="D831" s="43"/>
      <c r="E831" s="43"/>
      <c r="F831" s="6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X831" s="43"/>
      <c r="Y831" s="11"/>
      <c r="Z831" s="11"/>
      <c r="AA831" s="1"/>
      <c r="AB831" s="1"/>
      <c r="AC831" s="11"/>
      <c r="AD831" s="11"/>
      <c r="AE831" s="1"/>
      <c r="AF831" s="1"/>
      <c r="AG831" s="11"/>
      <c r="AT831" s="11"/>
      <c r="AU831" s="1"/>
      <c r="AV831" s="1"/>
      <c r="AW831" s="1"/>
    </row>
    <row r="832" spans="1:49" ht="12.75" customHeight="1">
      <c r="A832" s="11"/>
      <c r="B832" s="11"/>
      <c r="C832" s="43"/>
      <c r="D832" s="43"/>
      <c r="E832" s="43"/>
      <c r="F832" s="6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X832" s="43"/>
      <c r="Y832" s="11"/>
      <c r="Z832" s="11"/>
      <c r="AA832" s="1"/>
      <c r="AB832" s="1"/>
      <c r="AC832" s="11"/>
      <c r="AD832" s="11"/>
      <c r="AE832" s="1"/>
      <c r="AF832" s="1"/>
      <c r="AG832" s="11"/>
      <c r="AT832" s="11"/>
      <c r="AU832" s="1"/>
      <c r="AV832" s="1"/>
      <c r="AW832" s="1"/>
    </row>
    <row r="833" spans="1:49" ht="12.75" customHeight="1">
      <c r="A833" s="11"/>
      <c r="B833" s="11"/>
      <c r="C833" s="43"/>
      <c r="D833" s="43"/>
      <c r="E833" s="43"/>
      <c r="F833" s="6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X833" s="43"/>
      <c r="Y833" s="11"/>
      <c r="Z833" s="11"/>
      <c r="AA833" s="1"/>
      <c r="AB833" s="1"/>
      <c r="AC833" s="11"/>
      <c r="AD833" s="11"/>
      <c r="AE833" s="1"/>
      <c r="AF833" s="1"/>
      <c r="AG833" s="11"/>
      <c r="AT833" s="11"/>
      <c r="AU833" s="1"/>
      <c r="AV833" s="1"/>
      <c r="AW833" s="1"/>
    </row>
    <row r="834" spans="1:49" ht="12.75" customHeight="1">
      <c r="A834" s="11"/>
      <c r="B834" s="11"/>
      <c r="C834" s="43"/>
      <c r="D834" s="43"/>
      <c r="E834" s="43"/>
      <c r="F834" s="6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X834" s="43"/>
      <c r="Y834" s="11"/>
      <c r="Z834" s="11"/>
      <c r="AA834" s="1"/>
      <c r="AB834" s="1"/>
      <c r="AC834" s="11"/>
      <c r="AD834" s="11"/>
      <c r="AE834" s="1"/>
      <c r="AF834" s="1"/>
      <c r="AG834" s="11"/>
      <c r="AT834" s="11"/>
      <c r="AU834" s="1"/>
      <c r="AV834" s="1"/>
      <c r="AW834" s="1"/>
    </row>
    <row r="835" spans="1:49" ht="12.75" customHeight="1">
      <c r="A835" s="11"/>
      <c r="B835" s="11"/>
      <c r="C835" s="43"/>
      <c r="D835" s="43"/>
      <c r="E835" s="43"/>
      <c r="F835" s="6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X835" s="43"/>
      <c r="Y835" s="11"/>
      <c r="Z835" s="11"/>
      <c r="AA835" s="1"/>
      <c r="AB835" s="1"/>
      <c r="AC835" s="11"/>
      <c r="AD835" s="11"/>
      <c r="AE835" s="1"/>
      <c r="AF835" s="1"/>
      <c r="AG835" s="11"/>
      <c r="AT835" s="11"/>
      <c r="AU835" s="1"/>
      <c r="AV835" s="1"/>
      <c r="AW835" s="1"/>
    </row>
    <row r="836" spans="1:49" ht="12.75" customHeight="1">
      <c r="A836" s="11"/>
      <c r="B836" s="11"/>
      <c r="C836" s="43"/>
      <c r="D836" s="43"/>
      <c r="E836" s="43"/>
      <c r="F836" s="6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X836" s="43"/>
      <c r="Y836" s="11"/>
      <c r="Z836" s="11"/>
      <c r="AA836" s="1"/>
      <c r="AB836" s="1"/>
      <c r="AC836" s="11"/>
      <c r="AD836" s="11"/>
      <c r="AE836" s="1"/>
      <c r="AF836" s="1"/>
      <c r="AG836" s="11"/>
      <c r="AT836" s="11"/>
      <c r="AU836" s="1"/>
      <c r="AV836" s="1"/>
      <c r="AW836" s="1"/>
    </row>
    <row r="837" spans="1:49" ht="12.75" customHeight="1">
      <c r="A837" s="11"/>
      <c r="B837" s="11"/>
      <c r="C837" s="43"/>
      <c r="D837" s="43"/>
      <c r="E837" s="43"/>
      <c r="F837" s="6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X837" s="43"/>
      <c r="Y837" s="11"/>
      <c r="Z837" s="11"/>
      <c r="AA837" s="1"/>
      <c r="AB837" s="1"/>
      <c r="AC837" s="11"/>
      <c r="AD837" s="11"/>
      <c r="AE837" s="1"/>
      <c r="AF837" s="1"/>
      <c r="AG837" s="11"/>
      <c r="AT837" s="11"/>
      <c r="AU837" s="1"/>
      <c r="AV837" s="1"/>
      <c r="AW837" s="1"/>
    </row>
    <row r="838" spans="1:49" ht="12.75" customHeight="1">
      <c r="A838" s="11"/>
      <c r="B838" s="11"/>
      <c r="C838" s="43"/>
      <c r="D838" s="43"/>
      <c r="E838" s="43"/>
      <c r="F838" s="6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X838" s="43"/>
      <c r="Y838" s="11"/>
      <c r="Z838" s="11"/>
      <c r="AA838" s="1"/>
      <c r="AB838" s="1"/>
      <c r="AC838" s="11"/>
      <c r="AD838" s="11"/>
      <c r="AE838" s="1"/>
      <c r="AF838" s="1"/>
      <c r="AG838" s="11"/>
      <c r="AT838" s="11"/>
      <c r="AU838" s="1"/>
      <c r="AV838" s="1"/>
      <c r="AW838" s="1"/>
    </row>
    <row r="839" spans="1:49" ht="12.75" customHeight="1">
      <c r="A839" s="11"/>
      <c r="B839" s="11"/>
      <c r="C839" s="43"/>
      <c r="D839" s="43"/>
      <c r="E839" s="43"/>
      <c r="F839" s="6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X839" s="43"/>
      <c r="Y839" s="11"/>
      <c r="Z839" s="11"/>
      <c r="AA839" s="1"/>
      <c r="AB839" s="1"/>
      <c r="AC839" s="11"/>
      <c r="AD839" s="11"/>
      <c r="AE839" s="1"/>
      <c r="AF839" s="1"/>
      <c r="AG839" s="11"/>
      <c r="AT839" s="11"/>
      <c r="AU839" s="1"/>
      <c r="AV839" s="1"/>
      <c r="AW839" s="1"/>
    </row>
    <row r="840" spans="1:49" ht="12.75" customHeight="1">
      <c r="A840" s="11"/>
      <c r="B840" s="11"/>
      <c r="C840" s="43"/>
      <c r="D840" s="43"/>
      <c r="E840" s="43"/>
      <c r="F840" s="6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X840" s="43"/>
      <c r="Y840" s="11"/>
      <c r="Z840" s="11"/>
      <c r="AA840" s="1"/>
      <c r="AB840" s="1"/>
      <c r="AC840" s="11"/>
      <c r="AD840" s="11"/>
      <c r="AE840" s="1"/>
      <c r="AF840" s="1"/>
      <c r="AG840" s="11"/>
      <c r="AT840" s="11"/>
      <c r="AU840" s="1"/>
      <c r="AV840" s="1"/>
      <c r="AW840" s="1"/>
    </row>
    <row r="841" spans="1:49" ht="12.75" customHeight="1">
      <c r="A841" s="11"/>
      <c r="B841" s="11"/>
      <c r="C841" s="43"/>
      <c r="D841" s="43"/>
      <c r="E841" s="43"/>
      <c r="F841" s="6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X841" s="43"/>
      <c r="Y841" s="11"/>
      <c r="Z841" s="11"/>
      <c r="AA841" s="1"/>
      <c r="AB841" s="1"/>
      <c r="AC841" s="11"/>
      <c r="AD841" s="11"/>
      <c r="AE841" s="1"/>
      <c r="AF841" s="1"/>
      <c r="AG841" s="11"/>
      <c r="AT841" s="11"/>
      <c r="AU841" s="1"/>
      <c r="AV841" s="1"/>
      <c r="AW841" s="1"/>
    </row>
    <row r="842" spans="1:49" ht="12.75" customHeight="1">
      <c r="A842" s="11"/>
      <c r="B842" s="11"/>
      <c r="C842" s="43"/>
      <c r="D842" s="43"/>
      <c r="E842" s="43"/>
      <c r="F842" s="6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X842" s="43"/>
      <c r="Y842" s="11"/>
      <c r="Z842" s="11"/>
      <c r="AA842" s="1"/>
      <c r="AB842" s="1"/>
      <c r="AC842" s="11"/>
      <c r="AD842" s="11"/>
      <c r="AE842" s="1"/>
      <c r="AF842" s="1"/>
      <c r="AG842" s="11"/>
      <c r="AT842" s="11"/>
      <c r="AU842" s="1"/>
      <c r="AV842" s="1"/>
      <c r="AW842" s="1"/>
    </row>
    <row r="843" spans="1:49" ht="12.75" customHeight="1">
      <c r="A843" s="11"/>
      <c r="B843" s="11"/>
      <c r="C843" s="43"/>
      <c r="D843" s="43"/>
      <c r="E843" s="43"/>
      <c r="F843" s="6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X843" s="43"/>
      <c r="Y843" s="11"/>
      <c r="Z843" s="11"/>
      <c r="AA843" s="1"/>
      <c r="AB843" s="1"/>
      <c r="AC843" s="11"/>
      <c r="AD843" s="11"/>
      <c r="AE843" s="1"/>
      <c r="AF843" s="1"/>
      <c r="AG843" s="11"/>
      <c r="AT843" s="11"/>
      <c r="AU843" s="1"/>
      <c r="AV843" s="1"/>
      <c r="AW843" s="1"/>
    </row>
    <row r="844" spans="1:49" ht="12.75" customHeight="1">
      <c r="A844" s="11"/>
      <c r="B844" s="11"/>
      <c r="C844" s="43"/>
      <c r="D844" s="43"/>
      <c r="E844" s="43"/>
      <c r="F844" s="6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X844" s="43"/>
      <c r="Y844" s="11"/>
      <c r="Z844" s="11"/>
      <c r="AA844" s="1"/>
      <c r="AB844" s="1"/>
      <c r="AC844" s="11"/>
      <c r="AD844" s="11"/>
      <c r="AE844" s="1"/>
      <c r="AF844" s="1"/>
      <c r="AG844" s="11"/>
      <c r="AT844" s="11"/>
      <c r="AU844" s="1"/>
      <c r="AV844" s="1"/>
      <c r="AW844" s="1"/>
    </row>
    <row r="845" spans="1:49" ht="12.75" customHeight="1">
      <c r="A845" s="11"/>
      <c r="B845" s="11"/>
      <c r="C845" s="43"/>
      <c r="D845" s="43"/>
      <c r="E845" s="43"/>
      <c r="F845" s="6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X845" s="43"/>
      <c r="Y845" s="11"/>
      <c r="Z845" s="11"/>
      <c r="AA845" s="1"/>
      <c r="AB845" s="1"/>
      <c r="AC845" s="11"/>
      <c r="AD845" s="11"/>
      <c r="AE845" s="1"/>
      <c r="AF845" s="1"/>
      <c r="AG845" s="11"/>
      <c r="AT845" s="11"/>
      <c r="AU845" s="1"/>
      <c r="AV845" s="1"/>
      <c r="AW845" s="1"/>
    </row>
    <row r="846" spans="1:49" ht="12.75" customHeight="1">
      <c r="A846" s="11"/>
      <c r="B846" s="11"/>
      <c r="C846" s="43"/>
      <c r="D846" s="43"/>
      <c r="E846" s="43"/>
      <c r="F846" s="6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X846" s="43"/>
      <c r="Y846" s="11"/>
      <c r="Z846" s="11"/>
      <c r="AA846" s="1"/>
      <c r="AB846" s="1"/>
      <c r="AC846" s="11"/>
      <c r="AD846" s="11"/>
      <c r="AE846" s="1"/>
      <c r="AF846" s="1"/>
      <c r="AG846" s="11"/>
      <c r="AT846" s="11"/>
      <c r="AU846" s="1"/>
      <c r="AV846" s="1"/>
      <c r="AW846" s="1"/>
    </row>
    <row r="847" spans="1:49" ht="12.75" customHeight="1">
      <c r="A847" s="11"/>
      <c r="B847" s="11"/>
      <c r="C847" s="43"/>
      <c r="D847" s="43"/>
      <c r="E847" s="43"/>
      <c r="F847" s="6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X847" s="43"/>
      <c r="Y847" s="11"/>
      <c r="Z847" s="11"/>
      <c r="AA847" s="1"/>
      <c r="AB847" s="1"/>
      <c r="AC847" s="11"/>
      <c r="AD847" s="11"/>
      <c r="AE847" s="1"/>
      <c r="AF847" s="1"/>
      <c r="AG847" s="11"/>
      <c r="AT847" s="11"/>
      <c r="AU847" s="1"/>
      <c r="AV847" s="1"/>
      <c r="AW847" s="1"/>
    </row>
    <row r="848" spans="1:49" ht="12.75" customHeight="1">
      <c r="A848" s="11"/>
      <c r="B848" s="11"/>
      <c r="C848" s="43"/>
      <c r="D848" s="43"/>
      <c r="E848" s="43"/>
      <c r="F848" s="6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X848" s="43"/>
      <c r="Y848" s="11"/>
      <c r="Z848" s="11"/>
      <c r="AA848" s="1"/>
      <c r="AB848" s="1"/>
      <c r="AC848" s="11"/>
      <c r="AD848" s="11"/>
      <c r="AE848" s="1"/>
      <c r="AF848" s="1"/>
      <c r="AG848" s="11"/>
      <c r="AT848" s="11"/>
      <c r="AU848" s="1"/>
      <c r="AV848" s="1"/>
      <c r="AW848" s="1"/>
    </row>
    <row r="849" spans="1:49" ht="12.75" customHeight="1">
      <c r="A849" s="11"/>
      <c r="B849" s="11"/>
      <c r="C849" s="43"/>
      <c r="D849" s="43"/>
      <c r="E849" s="43"/>
      <c r="F849" s="6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X849" s="43"/>
      <c r="Y849" s="11"/>
      <c r="Z849" s="11"/>
      <c r="AA849" s="1"/>
      <c r="AB849" s="1"/>
      <c r="AC849" s="11"/>
      <c r="AD849" s="11"/>
      <c r="AE849" s="1"/>
      <c r="AF849" s="1"/>
      <c r="AG849" s="11"/>
      <c r="AT849" s="11"/>
      <c r="AU849" s="1"/>
      <c r="AV849" s="1"/>
      <c r="AW849" s="1"/>
    </row>
    <row r="850" spans="1:49" ht="12.75" customHeight="1">
      <c r="A850" s="11"/>
      <c r="B850" s="11"/>
      <c r="C850" s="43"/>
      <c r="D850" s="43"/>
      <c r="E850" s="43"/>
      <c r="F850" s="6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X850" s="43"/>
      <c r="Y850" s="11"/>
      <c r="Z850" s="11"/>
      <c r="AA850" s="1"/>
      <c r="AB850" s="1"/>
      <c r="AC850" s="11"/>
      <c r="AD850" s="11"/>
      <c r="AE850" s="1"/>
      <c r="AF850" s="1"/>
      <c r="AG850" s="11"/>
      <c r="AT850" s="11"/>
      <c r="AU850" s="1"/>
      <c r="AV850" s="1"/>
      <c r="AW850" s="1"/>
    </row>
    <row r="851" spans="1:49" ht="12.75" customHeight="1">
      <c r="A851" s="11"/>
      <c r="B851" s="11"/>
      <c r="C851" s="43"/>
      <c r="D851" s="43"/>
      <c r="E851" s="43"/>
      <c r="F851" s="6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X851" s="43"/>
      <c r="Y851" s="11"/>
      <c r="Z851" s="11"/>
      <c r="AA851" s="1"/>
      <c r="AB851" s="1"/>
      <c r="AC851" s="11"/>
      <c r="AD851" s="11"/>
      <c r="AE851" s="1"/>
      <c r="AF851" s="1"/>
      <c r="AG851" s="11"/>
      <c r="AT851" s="11"/>
      <c r="AU851" s="1"/>
      <c r="AV851" s="1"/>
      <c r="AW851" s="1"/>
    </row>
    <row r="852" spans="1:49" ht="12.75" customHeight="1">
      <c r="A852" s="11"/>
      <c r="B852" s="11"/>
      <c r="C852" s="43"/>
      <c r="D852" s="43"/>
      <c r="E852" s="43"/>
      <c r="F852" s="6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X852" s="43"/>
      <c r="Y852" s="11"/>
      <c r="Z852" s="11"/>
      <c r="AA852" s="1"/>
      <c r="AB852" s="1"/>
      <c r="AC852" s="11"/>
      <c r="AD852" s="11"/>
      <c r="AE852" s="1"/>
      <c r="AF852" s="1"/>
      <c r="AG852" s="11"/>
      <c r="AT852" s="11"/>
      <c r="AU852" s="1"/>
      <c r="AV852" s="1"/>
      <c r="AW852" s="1"/>
    </row>
    <row r="853" spans="1:49" ht="12.75" customHeight="1">
      <c r="A853" s="11"/>
      <c r="B853" s="11"/>
      <c r="C853" s="43"/>
      <c r="D853" s="43"/>
      <c r="E853" s="43"/>
      <c r="F853" s="6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X853" s="43"/>
      <c r="Y853" s="11"/>
      <c r="Z853" s="11"/>
      <c r="AA853" s="1"/>
      <c r="AB853" s="1"/>
      <c r="AC853" s="11"/>
      <c r="AD853" s="11"/>
      <c r="AE853" s="1"/>
      <c r="AF853" s="1"/>
      <c r="AG853" s="11"/>
      <c r="AT853" s="11"/>
      <c r="AU853" s="1"/>
      <c r="AV853" s="1"/>
      <c r="AW853" s="1"/>
    </row>
    <row r="854" spans="1:49" ht="12.75" customHeight="1">
      <c r="A854" s="11"/>
      <c r="B854" s="11"/>
      <c r="C854" s="43"/>
      <c r="D854" s="43"/>
      <c r="E854" s="43"/>
      <c r="F854" s="6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X854" s="43"/>
      <c r="Y854" s="11"/>
      <c r="Z854" s="11"/>
      <c r="AA854" s="1"/>
      <c r="AB854" s="1"/>
      <c r="AC854" s="11"/>
      <c r="AD854" s="11"/>
      <c r="AE854" s="1"/>
      <c r="AF854" s="1"/>
      <c r="AG854" s="11"/>
      <c r="AT854" s="11"/>
      <c r="AU854" s="1"/>
      <c r="AV854" s="1"/>
      <c r="AW854" s="1"/>
    </row>
    <row r="855" spans="1:49" ht="12.75" customHeight="1">
      <c r="A855" s="11"/>
      <c r="B855" s="11"/>
      <c r="C855" s="43"/>
      <c r="D855" s="43"/>
      <c r="E855" s="43"/>
      <c r="F855" s="6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X855" s="43"/>
      <c r="Y855" s="11"/>
      <c r="Z855" s="11"/>
      <c r="AA855" s="1"/>
      <c r="AB855" s="1"/>
      <c r="AC855" s="11"/>
      <c r="AD855" s="11"/>
      <c r="AE855" s="1"/>
      <c r="AF855" s="1"/>
      <c r="AG855" s="11"/>
      <c r="AT855" s="11"/>
      <c r="AU855" s="1"/>
      <c r="AV855" s="1"/>
      <c r="AW855" s="1"/>
    </row>
    <row r="856" spans="1:49" ht="12.75" customHeight="1">
      <c r="A856" s="11"/>
      <c r="B856" s="11"/>
      <c r="C856" s="43"/>
      <c r="D856" s="43"/>
      <c r="E856" s="43"/>
      <c r="F856" s="6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X856" s="43"/>
      <c r="Y856" s="11"/>
      <c r="Z856" s="11"/>
      <c r="AA856" s="1"/>
      <c r="AB856" s="1"/>
      <c r="AC856" s="11"/>
      <c r="AD856" s="11"/>
      <c r="AE856" s="1"/>
      <c r="AF856" s="1"/>
      <c r="AG856" s="11"/>
      <c r="AT856" s="11"/>
      <c r="AU856" s="1"/>
      <c r="AV856" s="1"/>
      <c r="AW856" s="1"/>
    </row>
    <row r="857" spans="1:49" ht="12.75" customHeight="1">
      <c r="A857" s="11"/>
      <c r="B857" s="11"/>
      <c r="C857" s="43"/>
      <c r="D857" s="43"/>
      <c r="E857" s="43"/>
      <c r="F857" s="6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X857" s="43"/>
      <c r="Y857" s="11"/>
      <c r="Z857" s="11"/>
      <c r="AA857" s="1"/>
      <c r="AB857" s="1"/>
      <c r="AC857" s="11"/>
      <c r="AD857" s="11"/>
      <c r="AE857" s="1"/>
      <c r="AF857" s="1"/>
      <c r="AG857" s="11"/>
      <c r="AT857" s="11"/>
      <c r="AU857" s="1"/>
      <c r="AV857" s="1"/>
      <c r="AW857" s="1"/>
    </row>
    <row r="858" spans="1:49" ht="12.75" customHeight="1">
      <c r="A858" s="11"/>
      <c r="B858" s="11"/>
      <c r="C858" s="43"/>
      <c r="D858" s="43"/>
      <c r="E858" s="43"/>
      <c r="F858" s="6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X858" s="43"/>
      <c r="Y858" s="11"/>
      <c r="Z858" s="11"/>
      <c r="AA858" s="1"/>
      <c r="AB858" s="1"/>
      <c r="AC858" s="11"/>
      <c r="AD858" s="11"/>
      <c r="AE858" s="1"/>
      <c r="AF858" s="1"/>
      <c r="AG858" s="11"/>
      <c r="AT858" s="11"/>
      <c r="AU858" s="1"/>
      <c r="AV858" s="1"/>
      <c r="AW858" s="1"/>
    </row>
    <row r="859" spans="1:49" ht="12.75" customHeight="1">
      <c r="A859" s="11"/>
      <c r="B859" s="11"/>
      <c r="C859" s="43"/>
      <c r="D859" s="43"/>
      <c r="E859" s="43"/>
      <c r="F859" s="6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X859" s="43"/>
      <c r="Y859" s="11"/>
      <c r="Z859" s="11"/>
      <c r="AA859" s="1"/>
      <c r="AB859" s="1"/>
      <c r="AC859" s="11"/>
      <c r="AD859" s="11"/>
      <c r="AE859" s="1"/>
      <c r="AF859" s="1"/>
      <c r="AG859" s="11"/>
      <c r="AT859" s="11"/>
      <c r="AU859" s="1"/>
      <c r="AV859" s="1"/>
      <c r="AW859" s="1"/>
    </row>
    <row r="860" spans="1:49" ht="12.75" customHeight="1">
      <c r="A860" s="11"/>
      <c r="B860" s="11"/>
      <c r="C860" s="43"/>
      <c r="D860" s="43"/>
      <c r="E860" s="43"/>
      <c r="F860" s="6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X860" s="43"/>
      <c r="Y860" s="11"/>
      <c r="Z860" s="11"/>
      <c r="AA860" s="1"/>
      <c r="AB860" s="1"/>
      <c r="AC860" s="11"/>
      <c r="AD860" s="11"/>
      <c r="AE860" s="1"/>
      <c r="AF860" s="1"/>
      <c r="AG860" s="11"/>
      <c r="AT860" s="11"/>
      <c r="AU860" s="1"/>
      <c r="AV860" s="1"/>
      <c r="AW860" s="1"/>
    </row>
    <row r="861" spans="1:49" ht="12.75" customHeight="1">
      <c r="A861" s="11"/>
      <c r="B861" s="11"/>
      <c r="C861" s="43"/>
      <c r="D861" s="43"/>
      <c r="E861" s="43"/>
      <c r="F861" s="6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X861" s="43"/>
      <c r="Y861" s="11"/>
      <c r="Z861" s="11"/>
      <c r="AA861" s="1"/>
      <c r="AB861" s="1"/>
      <c r="AC861" s="11"/>
      <c r="AD861" s="11"/>
      <c r="AE861" s="1"/>
      <c r="AF861" s="1"/>
      <c r="AG861" s="11"/>
      <c r="AT861" s="11"/>
      <c r="AU861" s="1"/>
      <c r="AV861" s="1"/>
      <c r="AW861" s="1"/>
    </row>
    <row r="862" spans="1:49" ht="12.75" customHeight="1">
      <c r="A862" s="11"/>
      <c r="B862" s="11"/>
      <c r="C862" s="43"/>
      <c r="D862" s="43"/>
      <c r="E862" s="43"/>
      <c r="F862" s="6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43"/>
      <c r="Y862" s="11"/>
      <c r="Z862" s="11"/>
      <c r="AA862" s="1"/>
      <c r="AB862" s="1"/>
      <c r="AC862" s="11"/>
      <c r="AD862" s="11"/>
      <c r="AE862" s="1"/>
      <c r="AF862" s="1"/>
      <c r="AG862" s="11"/>
      <c r="AT862" s="11"/>
      <c r="AU862" s="1"/>
      <c r="AV862" s="1"/>
      <c r="AW862" s="1"/>
    </row>
    <row r="863" spans="1:49" ht="12.75" customHeight="1">
      <c r="A863" s="11"/>
      <c r="B863" s="11"/>
      <c r="C863" s="43"/>
      <c r="D863" s="43"/>
      <c r="E863" s="43"/>
      <c r="F863" s="6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X863" s="43"/>
      <c r="Y863" s="11"/>
      <c r="Z863" s="11"/>
      <c r="AA863" s="1"/>
      <c r="AB863" s="1"/>
      <c r="AC863" s="11"/>
      <c r="AD863" s="11"/>
      <c r="AE863" s="1"/>
      <c r="AF863" s="1"/>
      <c r="AG863" s="11"/>
      <c r="AT863" s="11"/>
      <c r="AU863" s="1"/>
      <c r="AV863" s="1"/>
      <c r="AW863" s="1"/>
    </row>
    <row r="864" spans="1:49" ht="12.75" customHeight="1">
      <c r="A864" s="11"/>
      <c r="B864" s="11"/>
      <c r="C864" s="43"/>
      <c r="D864" s="43"/>
      <c r="E864" s="43"/>
      <c r="F864" s="6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X864" s="43"/>
      <c r="Y864" s="11"/>
      <c r="Z864" s="11"/>
      <c r="AA864" s="1"/>
      <c r="AB864" s="1"/>
      <c r="AC864" s="11"/>
      <c r="AD864" s="11"/>
      <c r="AE864" s="1"/>
      <c r="AF864" s="1"/>
      <c r="AG864" s="11"/>
      <c r="AT864" s="11"/>
      <c r="AU864" s="1"/>
      <c r="AV864" s="1"/>
      <c r="AW864" s="1"/>
    </row>
    <row r="865" spans="1:49" ht="12.75" customHeight="1">
      <c r="A865" s="11"/>
      <c r="B865" s="11"/>
      <c r="C865" s="43"/>
      <c r="D865" s="43"/>
      <c r="E865" s="43"/>
      <c r="F865" s="6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X865" s="43"/>
      <c r="Y865" s="11"/>
      <c r="Z865" s="11"/>
      <c r="AA865" s="1"/>
      <c r="AB865" s="1"/>
      <c r="AC865" s="11"/>
      <c r="AD865" s="11"/>
      <c r="AE865" s="1"/>
      <c r="AF865" s="1"/>
      <c r="AG865" s="11"/>
      <c r="AT865" s="11"/>
      <c r="AU865" s="1"/>
      <c r="AV865" s="1"/>
      <c r="AW865" s="1"/>
    </row>
    <row r="866" spans="1:49" ht="12.75" customHeight="1">
      <c r="A866" s="11"/>
      <c r="B866" s="11"/>
      <c r="C866" s="43"/>
      <c r="D866" s="43"/>
      <c r="E866" s="43"/>
      <c r="F866" s="6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X866" s="43"/>
      <c r="Y866" s="11"/>
      <c r="Z866" s="11"/>
      <c r="AA866" s="1"/>
      <c r="AB866" s="1"/>
      <c r="AC866" s="11"/>
      <c r="AD866" s="11"/>
      <c r="AE866" s="1"/>
      <c r="AF866" s="1"/>
      <c r="AG866" s="11"/>
      <c r="AT866" s="11"/>
      <c r="AU866" s="1"/>
      <c r="AV866" s="1"/>
      <c r="AW866" s="1"/>
    </row>
    <row r="867" spans="1:49" ht="12.75" customHeight="1">
      <c r="A867" s="11"/>
      <c r="B867" s="11"/>
      <c r="C867" s="43"/>
      <c r="D867" s="43"/>
      <c r="E867" s="43"/>
      <c r="F867" s="6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X867" s="43"/>
      <c r="Y867" s="11"/>
      <c r="Z867" s="11"/>
      <c r="AA867" s="1"/>
      <c r="AB867" s="1"/>
      <c r="AC867" s="11"/>
      <c r="AD867" s="11"/>
      <c r="AE867" s="1"/>
      <c r="AF867" s="1"/>
      <c r="AG867" s="11"/>
      <c r="AT867" s="11"/>
      <c r="AU867" s="1"/>
      <c r="AV867" s="1"/>
      <c r="AW867" s="1"/>
    </row>
    <row r="868" spans="1:49" ht="12.75" customHeight="1">
      <c r="A868" s="11"/>
      <c r="B868" s="11"/>
      <c r="C868" s="43"/>
      <c r="D868" s="43"/>
      <c r="E868" s="43"/>
      <c r="F868" s="6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X868" s="43"/>
      <c r="Y868" s="11"/>
      <c r="Z868" s="11"/>
      <c r="AA868" s="1"/>
      <c r="AB868" s="1"/>
      <c r="AC868" s="11"/>
      <c r="AD868" s="11"/>
      <c r="AE868" s="1"/>
      <c r="AF868" s="1"/>
      <c r="AG868" s="11"/>
      <c r="AT868" s="11"/>
      <c r="AU868" s="1"/>
      <c r="AV868" s="1"/>
      <c r="AW868" s="1"/>
    </row>
    <row r="869" spans="1:49" ht="12.75" customHeight="1">
      <c r="A869" s="11"/>
      <c r="B869" s="11"/>
      <c r="C869" s="43"/>
      <c r="D869" s="43"/>
      <c r="E869" s="43"/>
      <c r="F869" s="6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X869" s="43"/>
      <c r="Y869" s="11"/>
      <c r="Z869" s="11"/>
      <c r="AA869" s="1"/>
      <c r="AB869" s="1"/>
      <c r="AC869" s="11"/>
      <c r="AD869" s="11"/>
      <c r="AE869" s="1"/>
      <c r="AF869" s="1"/>
      <c r="AG869" s="11"/>
      <c r="AT869" s="11"/>
      <c r="AU869" s="1"/>
      <c r="AV869" s="1"/>
      <c r="AW869" s="1"/>
    </row>
    <row r="870" spans="1:49" ht="12.75" customHeight="1">
      <c r="A870" s="11"/>
      <c r="B870" s="11"/>
      <c r="C870" s="43"/>
      <c r="D870" s="43"/>
      <c r="E870" s="43"/>
      <c r="F870" s="6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X870" s="43"/>
      <c r="Y870" s="11"/>
      <c r="Z870" s="11"/>
      <c r="AA870" s="1"/>
      <c r="AB870" s="1"/>
      <c r="AC870" s="11"/>
      <c r="AD870" s="11"/>
      <c r="AE870" s="1"/>
      <c r="AF870" s="1"/>
      <c r="AG870" s="11"/>
      <c r="AT870" s="11"/>
      <c r="AU870" s="1"/>
      <c r="AV870" s="1"/>
      <c r="AW870" s="1"/>
    </row>
    <row r="871" spans="1:49" ht="12.75" customHeight="1">
      <c r="A871" s="11"/>
      <c r="B871" s="11"/>
      <c r="C871" s="43"/>
      <c r="D871" s="43"/>
      <c r="E871" s="43"/>
      <c r="F871" s="6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X871" s="43"/>
      <c r="Y871" s="11"/>
      <c r="Z871" s="11"/>
      <c r="AA871" s="1"/>
      <c r="AB871" s="1"/>
      <c r="AC871" s="11"/>
      <c r="AD871" s="11"/>
      <c r="AE871" s="1"/>
      <c r="AF871" s="1"/>
      <c r="AG871" s="11"/>
      <c r="AT871" s="11"/>
      <c r="AU871" s="1"/>
      <c r="AV871" s="1"/>
      <c r="AW871" s="1"/>
    </row>
    <row r="872" spans="1:49" ht="12.75" customHeight="1">
      <c r="A872" s="11"/>
      <c r="B872" s="11"/>
      <c r="C872" s="43"/>
      <c r="D872" s="43"/>
      <c r="E872" s="43"/>
      <c r="F872" s="6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X872" s="43"/>
      <c r="Y872" s="11"/>
      <c r="Z872" s="11"/>
      <c r="AA872" s="1"/>
      <c r="AB872" s="1"/>
      <c r="AC872" s="11"/>
      <c r="AD872" s="11"/>
      <c r="AE872" s="1"/>
      <c r="AF872" s="1"/>
      <c r="AG872" s="11"/>
      <c r="AT872" s="11"/>
      <c r="AU872" s="1"/>
      <c r="AV872" s="1"/>
      <c r="AW872" s="1"/>
    </row>
    <row r="873" spans="1:49" ht="12.75" customHeight="1">
      <c r="A873" s="11"/>
      <c r="B873" s="11"/>
      <c r="C873" s="43"/>
      <c r="D873" s="43"/>
      <c r="E873" s="43"/>
      <c r="F873" s="6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X873" s="43"/>
      <c r="Y873" s="11"/>
      <c r="Z873" s="11"/>
      <c r="AA873" s="1"/>
      <c r="AB873" s="1"/>
      <c r="AC873" s="11"/>
      <c r="AD873" s="11"/>
      <c r="AE873" s="1"/>
      <c r="AF873" s="1"/>
      <c r="AG873" s="11"/>
      <c r="AT873" s="11"/>
      <c r="AU873" s="1"/>
      <c r="AV873" s="1"/>
      <c r="AW873" s="1"/>
    </row>
    <row r="874" spans="1:49" ht="12.75" customHeight="1">
      <c r="A874" s="11"/>
      <c r="B874" s="11"/>
      <c r="C874" s="43"/>
      <c r="D874" s="43"/>
      <c r="E874" s="43"/>
      <c r="F874" s="6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X874" s="43"/>
      <c r="Y874" s="11"/>
      <c r="Z874" s="11"/>
      <c r="AA874" s="1"/>
      <c r="AB874" s="1"/>
      <c r="AC874" s="11"/>
      <c r="AD874" s="11"/>
      <c r="AE874" s="1"/>
      <c r="AF874" s="1"/>
      <c r="AG874" s="11"/>
      <c r="AT874" s="11"/>
      <c r="AU874" s="1"/>
      <c r="AV874" s="1"/>
      <c r="AW874" s="1"/>
    </row>
    <row r="875" spans="1:49" ht="12.75" customHeight="1">
      <c r="A875" s="11"/>
      <c r="B875" s="11"/>
      <c r="C875" s="43"/>
      <c r="D875" s="43"/>
      <c r="E875" s="43"/>
      <c r="F875" s="6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X875" s="43"/>
      <c r="Y875" s="11"/>
      <c r="Z875" s="11"/>
      <c r="AA875" s="1"/>
      <c r="AB875" s="1"/>
      <c r="AC875" s="11"/>
      <c r="AD875" s="11"/>
      <c r="AE875" s="1"/>
      <c r="AF875" s="1"/>
      <c r="AG875" s="11"/>
      <c r="AT875" s="11"/>
      <c r="AU875" s="1"/>
      <c r="AV875" s="1"/>
      <c r="AW875" s="1"/>
    </row>
    <row r="876" spans="1:49" ht="12.75" customHeight="1">
      <c r="A876" s="11"/>
      <c r="B876" s="11"/>
      <c r="C876" s="43"/>
      <c r="D876" s="43"/>
      <c r="E876" s="43"/>
      <c r="F876" s="6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X876" s="43"/>
      <c r="Y876" s="11"/>
      <c r="Z876" s="11"/>
      <c r="AA876" s="1"/>
      <c r="AB876" s="1"/>
      <c r="AC876" s="11"/>
      <c r="AD876" s="11"/>
      <c r="AE876" s="1"/>
      <c r="AF876" s="1"/>
      <c r="AG876" s="11"/>
      <c r="AT876" s="11"/>
      <c r="AU876" s="1"/>
      <c r="AV876" s="1"/>
      <c r="AW876" s="1"/>
    </row>
    <row r="877" spans="1:49" ht="12.75" customHeight="1">
      <c r="A877" s="11"/>
      <c r="B877" s="11"/>
      <c r="C877" s="43"/>
      <c r="D877" s="43"/>
      <c r="E877" s="43"/>
      <c r="F877" s="6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X877" s="43"/>
      <c r="Y877" s="11"/>
      <c r="Z877" s="11"/>
      <c r="AA877" s="1"/>
      <c r="AB877" s="1"/>
      <c r="AC877" s="11"/>
      <c r="AD877" s="11"/>
      <c r="AE877" s="1"/>
      <c r="AF877" s="1"/>
      <c r="AG877" s="11"/>
      <c r="AT877" s="11"/>
      <c r="AU877" s="1"/>
      <c r="AV877" s="1"/>
      <c r="AW877" s="1"/>
    </row>
    <row r="878" spans="1:49" ht="12.75" customHeight="1">
      <c r="A878" s="11"/>
      <c r="B878" s="11"/>
      <c r="C878" s="43"/>
      <c r="D878" s="43"/>
      <c r="E878" s="43"/>
      <c r="F878" s="6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X878" s="43"/>
      <c r="Y878" s="11"/>
      <c r="Z878" s="11"/>
      <c r="AA878" s="1"/>
      <c r="AB878" s="1"/>
      <c r="AC878" s="11"/>
      <c r="AD878" s="11"/>
      <c r="AE878" s="1"/>
      <c r="AF878" s="1"/>
      <c r="AG878" s="11"/>
      <c r="AT878" s="11"/>
      <c r="AU878" s="1"/>
      <c r="AV878" s="1"/>
      <c r="AW878" s="1"/>
    </row>
    <row r="879" spans="1:49" ht="12.75" customHeight="1">
      <c r="A879" s="11"/>
      <c r="B879" s="11"/>
      <c r="C879" s="43"/>
      <c r="D879" s="43"/>
      <c r="E879" s="43"/>
      <c r="F879" s="6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X879" s="43"/>
      <c r="Y879" s="11"/>
      <c r="Z879" s="11"/>
      <c r="AA879" s="1"/>
      <c r="AB879" s="1"/>
      <c r="AC879" s="11"/>
      <c r="AD879" s="11"/>
      <c r="AE879" s="1"/>
      <c r="AF879" s="1"/>
      <c r="AG879" s="11"/>
      <c r="AT879" s="11"/>
      <c r="AU879" s="1"/>
      <c r="AV879" s="1"/>
      <c r="AW879" s="1"/>
    </row>
    <row r="880" spans="1:49" ht="12.75" customHeight="1">
      <c r="A880" s="11"/>
      <c r="B880" s="11"/>
      <c r="C880" s="43"/>
      <c r="D880" s="43"/>
      <c r="E880" s="43"/>
      <c r="F880" s="6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X880" s="43"/>
      <c r="Y880" s="11"/>
      <c r="Z880" s="11"/>
      <c r="AA880" s="1"/>
      <c r="AB880" s="1"/>
      <c r="AC880" s="11"/>
      <c r="AD880" s="11"/>
      <c r="AE880" s="1"/>
      <c r="AF880" s="1"/>
      <c r="AG880" s="11"/>
      <c r="AT880" s="11"/>
      <c r="AU880" s="1"/>
      <c r="AV880" s="1"/>
      <c r="AW880" s="1"/>
    </row>
    <row r="881" spans="1:49" ht="12.75" customHeight="1">
      <c r="A881" s="11"/>
      <c r="B881" s="11"/>
      <c r="C881" s="43"/>
      <c r="D881" s="43"/>
      <c r="E881" s="43"/>
      <c r="F881" s="6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X881" s="43"/>
      <c r="Y881" s="11"/>
      <c r="Z881" s="11"/>
      <c r="AA881" s="1"/>
      <c r="AB881" s="1"/>
      <c r="AC881" s="11"/>
      <c r="AD881" s="11"/>
      <c r="AE881" s="1"/>
      <c r="AF881" s="1"/>
      <c r="AG881" s="11"/>
      <c r="AT881" s="11"/>
      <c r="AU881" s="1"/>
      <c r="AV881" s="1"/>
      <c r="AW881" s="1"/>
    </row>
    <row r="882" spans="1:49" ht="12.75" customHeight="1">
      <c r="A882" s="11"/>
      <c r="B882" s="11"/>
      <c r="C882" s="43"/>
      <c r="D882" s="43"/>
      <c r="E882" s="43"/>
      <c r="F882" s="6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X882" s="43"/>
      <c r="Y882" s="11"/>
      <c r="Z882" s="11"/>
      <c r="AA882" s="1"/>
      <c r="AB882" s="1"/>
      <c r="AC882" s="11"/>
      <c r="AD882" s="11"/>
      <c r="AE882" s="1"/>
      <c r="AF882" s="1"/>
      <c r="AG882" s="11"/>
      <c r="AT882" s="11"/>
      <c r="AU882" s="1"/>
      <c r="AV882" s="1"/>
      <c r="AW882" s="1"/>
    </row>
    <row r="883" spans="1:49" ht="12.75" customHeight="1">
      <c r="A883" s="11"/>
      <c r="B883" s="11"/>
      <c r="C883" s="43"/>
      <c r="D883" s="43"/>
      <c r="E883" s="43"/>
      <c r="F883" s="6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X883" s="43"/>
      <c r="Y883" s="11"/>
      <c r="Z883" s="11"/>
      <c r="AA883" s="1"/>
      <c r="AB883" s="1"/>
      <c r="AC883" s="11"/>
      <c r="AD883" s="11"/>
      <c r="AE883" s="1"/>
      <c r="AF883" s="1"/>
      <c r="AG883" s="11"/>
      <c r="AT883" s="11"/>
      <c r="AU883" s="1"/>
      <c r="AV883" s="1"/>
      <c r="AW883" s="1"/>
    </row>
    <row r="884" spans="1:49" ht="12.75" customHeight="1">
      <c r="A884" s="11"/>
      <c r="B884" s="11"/>
      <c r="C884" s="43"/>
      <c r="D884" s="43"/>
      <c r="E884" s="43"/>
      <c r="F884" s="6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X884" s="43"/>
      <c r="Y884" s="11"/>
      <c r="Z884" s="11"/>
      <c r="AA884" s="1"/>
      <c r="AB884" s="1"/>
      <c r="AC884" s="11"/>
      <c r="AD884" s="11"/>
      <c r="AE884" s="1"/>
      <c r="AF884" s="1"/>
      <c r="AG884" s="11"/>
      <c r="AT884" s="11"/>
      <c r="AU884" s="1"/>
      <c r="AV884" s="1"/>
      <c r="AW884" s="1"/>
    </row>
    <row r="885" spans="1:49" ht="12.75" customHeight="1">
      <c r="A885" s="11"/>
      <c r="B885" s="11"/>
      <c r="C885" s="43"/>
      <c r="D885" s="43"/>
      <c r="E885" s="43"/>
      <c r="F885" s="6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X885" s="43"/>
      <c r="Y885" s="11"/>
      <c r="Z885" s="11"/>
      <c r="AA885" s="1"/>
      <c r="AB885" s="1"/>
      <c r="AC885" s="11"/>
      <c r="AD885" s="11"/>
      <c r="AE885" s="1"/>
      <c r="AF885" s="1"/>
      <c r="AG885" s="11"/>
      <c r="AT885" s="11"/>
      <c r="AU885" s="1"/>
      <c r="AV885" s="1"/>
      <c r="AW885" s="1"/>
    </row>
    <row r="886" spans="1:49" ht="12.75" customHeight="1">
      <c r="A886" s="11"/>
      <c r="B886" s="11"/>
      <c r="C886" s="43"/>
      <c r="D886" s="43"/>
      <c r="E886" s="43"/>
      <c r="F886" s="6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X886" s="43"/>
      <c r="Y886" s="11"/>
      <c r="Z886" s="11"/>
      <c r="AA886" s="1"/>
      <c r="AB886" s="1"/>
      <c r="AC886" s="11"/>
      <c r="AD886" s="11"/>
      <c r="AE886" s="1"/>
      <c r="AF886" s="1"/>
      <c r="AG886" s="11"/>
      <c r="AT886" s="11"/>
      <c r="AU886" s="1"/>
      <c r="AV886" s="1"/>
      <c r="AW886" s="1"/>
    </row>
    <row r="887" spans="1:49" ht="12.75" customHeight="1">
      <c r="A887" s="11"/>
      <c r="B887" s="11"/>
      <c r="C887" s="43"/>
      <c r="D887" s="43"/>
      <c r="E887" s="43"/>
      <c r="F887" s="6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X887" s="43"/>
      <c r="Y887" s="11"/>
      <c r="Z887" s="11"/>
      <c r="AA887" s="1"/>
      <c r="AB887" s="1"/>
      <c r="AC887" s="11"/>
      <c r="AD887" s="11"/>
      <c r="AE887" s="1"/>
      <c r="AF887" s="1"/>
      <c r="AG887" s="11"/>
      <c r="AT887" s="11"/>
      <c r="AU887" s="1"/>
      <c r="AV887" s="1"/>
      <c r="AW887" s="1"/>
    </row>
    <row r="888" spans="1:49" ht="12.75" customHeight="1">
      <c r="A888" s="11"/>
      <c r="B888" s="11"/>
      <c r="C888" s="43"/>
      <c r="D888" s="43"/>
      <c r="E888" s="43"/>
      <c r="F888" s="6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X888" s="43"/>
      <c r="Y888" s="11"/>
      <c r="Z888" s="11"/>
      <c r="AA888" s="1"/>
      <c r="AB888" s="1"/>
      <c r="AC888" s="11"/>
      <c r="AD888" s="11"/>
      <c r="AE888" s="1"/>
      <c r="AF888" s="1"/>
      <c r="AG888" s="11"/>
      <c r="AT888" s="11"/>
      <c r="AU888" s="1"/>
      <c r="AV888" s="1"/>
      <c r="AW888" s="1"/>
    </row>
    <row r="889" spans="1:49" ht="12.75" customHeight="1">
      <c r="A889" s="11"/>
      <c r="B889" s="11"/>
      <c r="C889" s="43"/>
      <c r="D889" s="43"/>
      <c r="E889" s="43"/>
      <c r="F889" s="6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X889" s="43"/>
      <c r="Y889" s="11"/>
      <c r="Z889" s="11"/>
      <c r="AA889" s="1"/>
      <c r="AB889" s="1"/>
      <c r="AC889" s="11"/>
      <c r="AD889" s="11"/>
      <c r="AE889" s="1"/>
      <c r="AF889" s="1"/>
      <c r="AG889" s="11"/>
      <c r="AT889" s="11"/>
      <c r="AU889" s="1"/>
      <c r="AV889" s="1"/>
      <c r="AW889" s="1"/>
    </row>
    <row r="890" spans="1:49" ht="12.75" customHeight="1">
      <c r="A890" s="11"/>
      <c r="B890" s="11"/>
      <c r="C890" s="43"/>
      <c r="D890" s="43"/>
      <c r="E890" s="43"/>
      <c r="F890" s="6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X890" s="43"/>
      <c r="Y890" s="11"/>
      <c r="Z890" s="11"/>
      <c r="AA890" s="1"/>
      <c r="AB890" s="1"/>
      <c r="AC890" s="11"/>
      <c r="AD890" s="11"/>
      <c r="AE890" s="1"/>
      <c r="AF890" s="1"/>
      <c r="AG890" s="11"/>
      <c r="AT890" s="11"/>
      <c r="AU890" s="1"/>
      <c r="AV890" s="1"/>
      <c r="AW890" s="1"/>
    </row>
    <row r="891" spans="1:49" ht="12.75" customHeight="1">
      <c r="A891" s="11"/>
      <c r="B891" s="11"/>
      <c r="C891" s="43"/>
      <c r="D891" s="43"/>
      <c r="E891" s="43"/>
      <c r="F891" s="6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X891" s="43"/>
      <c r="Y891" s="11"/>
      <c r="Z891" s="11"/>
      <c r="AA891" s="1"/>
      <c r="AB891" s="1"/>
      <c r="AC891" s="11"/>
      <c r="AD891" s="11"/>
      <c r="AE891" s="1"/>
      <c r="AF891" s="1"/>
      <c r="AG891" s="11"/>
      <c r="AT891" s="11"/>
      <c r="AU891" s="1"/>
      <c r="AV891" s="1"/>
      <c r="AW891" s="1"/>
    </row>
    <row r="892" spans="1:49" ht="12.75" customHeight="1">
      <c r="A892" s="11"/>
      <c r="B892" s="11"/>
      <c r="C892" s="43"/>
      <c r="D892" s="43"/>
      <c r="E892" s="43"/>
      <c r="F892" s="6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X892" s="43"/>
      <c r="Y892" s="11"/>
      <c r="Z892" s="11"/>
      <c r="AA892" s="1"/>
      <c r="AB892" s="1"/>
      <c r="AC892" s="11"/>
      <c r="AD892" s="11"/>
      <c r="AE892" s="1"/>
      <c r="AF892" s="1"/>
      <c r="AG892" s="11"/>
      <c r="AT892" s="11"/>
      <c r="AU892" s="1"/>
      <c r="AV892" s="1"/>
      <c r="AW892" s="1"/>
    </row>
    <row r="893" spans="1:49" ht="12.75" customHeight="1">
      <c r="A893" s="11"/>
      <c r="B893" s="11"/>
      <c r="C893" s="43"/>
      <c r="D893" s="43"/>
      <c r="E893" s="43"/>
      <c r="F893" s="6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X893" s="43"/>
      <c r="Y893" s="11"/>
      <c r="Z893" s="11"/>
      <c r="AA893" s="1"/>
      <c r="AB893" s="1"/>
      <c r="AC893" s="11"/>
      <c r="AD893" s="11"/>
      <c r="AE893" s="1"/>
      <c r="AF893" s="1"/>
      <c r="AG893" s="11"/>
      <c r="AT893" s="11"/>
      <c r="AU893" s="1"/>
      <c r="AV893" s="1"/>
      <c r="AW893" s="1"/>
    </row>
    <row r="894" spans="1:49" ht="12.75" customHeight="1">
      <c r="A894" s="11"/>
      <c r="B894" s="11"/>
      <c r="C894" s="43"/>
      <c r="D894" s="43"/>
      <c r="E894" s="43"/>
      <c r="F894" s="6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X894" s="43"/>
      <c r="Y894" s="11"/>
      <c r="Z894" s="11"/>
      <c r="AA894" s="1"/>
      <c r="AB894" s="1"/>
      <c r="AC894" s="11"/>
      <c r="AD894" s="11"/>
      <c r="AE894" s="1"/>
      <c r="AF894" s="1"/>
      <c r="AG894" s="11"/>
      <c r="AT894" s="11"/>
      <c r="AU894" s="1"/>
      <c r="AV894" s="1"/>
      <c r="AW894" s="1"/>
    </row>
    <row r="895" spans="1:49" ht="12.75" customHeight="1">
      <c r="A895" s="11"/>
      <c r="B895" s="11"/>
      <c r="C895" s="43"/>
      <c r="D895" s="43"/>
      <c r="E895" s="43"/>
      <c r="F895" s="6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X895" s="43"/>
      <c r="Y895" s="11"/>
      <c r="Z895" s="11"/>
      <c r="AA895" s="1"/>
      <c r="AB895" s="1"/>
      <c r="AC895" s="11"/>
      <c r="AD895" s="11"/>
      <c r="AE895" s="1"/>
      <c r="AF895" s="1"/>
      <c r="AG895" s="11"/>
      <c r="AT895" s="11"/>
      <c r="AU895" s="1"/>
      <c r="AV895" s="1"/>
      <c r="AW895" s="1"/>
    </row>
    <row r="896" spans="1:49" ht="12.75" customHeight="1">
      <c r="A896" s="11"/>
      <c r="B896" s="11"/>
      <c r="C896" s="43"/>
      <c r="D896" s="43"/>
      <c r="E896" s="43"/>
      <c r="F896" s="6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X896" s="43"/>
      <c r="Y896" s="11"/>
      <c r="Z896" s="11"/>
      <c r="AA896" s="1"/>
      <c r="AB896" s="1"/>
      <c r="AC896" s="11"/>
      <c r="AD896" s="11"/>
      <c r="AE896" s="1"/>
      <c r="AF896" s="1"/>
      <c r="AG896" s="11"/>
      <c r="AT896" s="11"/>
      <c r="AU896" s="1"/>
      <c r="AV896" s="1"/>
      <c r="AW896" s="1"/>
    </row>
    <row r="897" spans="1:49" ht="12.75" customHeight="1">
      <c r="A897" s="11"/>
      <c r="B897" s="11"/>
      <c r="C897" s="43"/>
      <c r="D897" s="43"/>
      <c r="E897" s="43"/>
      <c r="F897" s="6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X897" s="43"/>
      <c r="Y897" s="11"/>
      <c r="Z897" s="11"/>
      <c r="AA897" s="1"/>
      <c r="AB897" s="1"/>
      <c r="AC897" s="11"/>
      <c r="AD897" s="11"/>
      <c r="AE897" s="1"/>
      <c r="AF897" s="1"/>
      <c r="AG897" s="11"/>
      <c r="AT897" s="11"/>
      <c r="AU897" s="1"/>
      <c r="AV897" s="1"/>
      <c r="AW897" s="1"/>
    </row>
    <row r="898" spans="1:49" ht="12.75" customHeight="1">
      <c r="A898" s="11"/>
      <c r="B898" s="11"/>
      <c r="C898" s="43"/>
      <c r="D898" s="43"/>
      <c r="E898" s="43"/>
      <c r="F898" s="6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X898" s="43"/>
      <c r="Y898" s="11"/>
      <c r="Z898" s="11"/>
      <c r="AA898" s="1"/>
      <c r="AB898" s="1"/>
      <c r="AC898" s="11"/>
      <c r="AD898" s="11"/>
      <c r="AE898" s="1"/>
      <c r="AF898" s="1"/>
      <c r="AG898" s="11"/>
      <c r="AT898" s="11"/>
      <c r="AU898" s="1"/>
      <c r="AV898" s="1"/>
      <c r="AW898" s="1"/>
    </row>
    <row r="899" spans="1:49" ht="12.75" customHeight="1">
      <c r="A899" s="11"/>
      <c r="B899" s="11"/>
      <c r="C899" s="43"/>
      <c r="D899" s="43"/>
      <c r="E899" s="43"/>
      <c r="F899" s="6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X899" s="43"/>
      <c r="Y899" s="11"/>
      <c r="Z899" s="11"/>
      <c r="AA899" s="1"/>
      <c r="AB899" s="1"/>
      <c r="AC899" s="11"/>
      <c r="AD899" s="11"/>
      <c r="AE899" s="1"/>
      <c r="AF899" s="1"/>
      <c r="AG899" s="11"/>
      <c r="AT899" s="11"/>
      <c r="AU899" s="1"/>
      <c r="AV899" s="1"/>
      <c r="AW899" s="1"/>
    </row>
    <row r="900" spans="1:49" ht="12.75" customHeight="1">
      <c r="A900" s="11"/>
      <c r="B900" s="11"/>
      <c r="C900" s="43"/>
      <c r="D900" s="43"/>
      <c r="E900" s="43"/>
      <c r="F900" s="6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X900" s="43"/>
      <c r="Y900" s="11"/>
      <c r="Z900" s="11"/>
      <c r="AA900" s="1"/>
      <c r="AB900" s="1"/>
      <c r="AC900" s="11"/>
      <c r="AD900" s="11"/>
      <c r="AE900" s="1"/>
      <c r="AF900" s="1"/>
      <c r="AG900" s="11"/>
      <c r="AT900" s="11"/>
      <c r="AU900" s="1"/>
      <c r="AV900" s="1"/>
      <c r="AW900" s="1"/>
    </row>
    <row r="901" spans="1:49" ht="12.75" customHeight="1">
      <c r="A901" s="11"/>
      <c r="B901" s="11"/>
      <c r="C901" s="43"/>
      <c r="D901" s="43"/>
      <c r="E901" s="43"/>
      <c r="F901" s="6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X901" s="43"/>
      <c r="Y901" s="11"/>
      <c r="Z901" s="11"/>
      <c r="AA901" s="1"/>
      <c r="AB901" s="1"/>
      <c r="AC901" s="11"/>
      <c r="AD901" s="11"/>
      <c r="AE901" s="1"/>
      <c r="AF901" s="1"/>
      <c r="AG901" s="11"/>
      <c r="AT901" s="11"/>
      <c r="AU901" s="1"/>
      <c r="AV901" s="1"/>
      <c r="AW901" s="1"/>
    </row>
    <row r="902" spans="1:49" ht="12.75" customHeight="1">
      <c r="A902" s="11"/>
      <c r="B902" s="11"/>
      <c r="C902" s="43"/>
      <c r="D902" s="43"/>
      <c r="E902" s="43"/>
      <c r="F902" s="6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X902" s="43"/>
      <c r="Y902" s="11"/>
      <c r="Z902" s="11"/>
      <c r="AA902" s="1"/>
      <c r="AB902" s="1"/>
      <c r="AC902" s="11"/>
      <c r="AD902" s="11"/>
      <c r="AE902" s="1"/>
      <c r="AF902" s="1"/>
      <c r="AG902" s="11"/>
      <c r="AT902" s="11"/>
      <c r="AU902" s="1"/>
      <c r="AV902" s="1"/>
      <c r="AW902" s="1"/>
    </row>
    <row r="903" spans="1:49" ht="12.75" customHeight="1">
      <c r="A903" s="11"/>
      <c r="B903" s="11"/>
      <c r="C903" s="43"/>
      <c r="D903" s="43"/>
      <c r="E903" s="43"/>
      <c r="F903" s="6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X903" s="43"/>
      <c r="Y903" s="11"/>
      <c r="Z903" s="11"/>
      <c r="AA903" s="1"/>
      <c r="AB903" s="1"/>
      <c r="AC903" s="11"/>
      <c r="AD903" s="11"/>
      <c r="AE903" s="1"/>
      <c r="AF903" s="1"/>
      <c r="AG903" s="11"/>
      <c r="AT903" s="11"/>
      <c r="AU903" s="1"/>
      <c r="AV903" s="1"/>
      <c r="AW903" s="1"/>
    </row>
    <row r="904" spans="1:49" ht="12.75" customHeight="1">
      <c r="A904" s="11"/>
      <c r="B904" s="11"/>
      <c r="C904" s="43"/>
      <c r="D904" s="43"/>
      <c r="E904" s="43"/>
      <c r="F904" s="6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X904" s="43"/>
      <c r="Y904" s="11"/>
      <c r="Z904" s="11"/>
      <c r="AA904" s="1"/>
      <c r="AB904" s="1"/>
      <c r="AC904" s="11"/>
      <c r="AD904" s="11"/>
      <c r="AE904" s="1"/>
      <c r="AF904" s="1"/>
      <c r="AG904" s="11"/>
      <c r="AT904" s="11"/>
      <c r="AU904" s="1"/>
      <c r="AV904" s="1"/>
      <c r="AW904" s="1"/>
    </row>
    <row r="905" spans="1:49" ht="12.75" customHeight="1">
      <c r="A905" s="11"/>
      <c r="B905" s="11"/>
      <c r="C905" s="43"/>
      <c r="D905" s="43"/>
      <c r="E905" s="43"/>
      <c r="F905" s="6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43"/>
      <c r="Y905" s="11"/>
      <c r="Z905" s="11"/>
      <c r="AA905" s="1"/>
      <c r="AB905" s="1"/>
      <c r="AC905" s="11"/>
      <c r="AD905" s="11"/>
      <c r="AE905" s="1"/>
      <c r="AF905" s="1"/>
      <c r="AG905" s="11"/>
      <c r="AT905" s="11"/>
      <c r="AU905" s="1"/>
      <c r="AV905" s="1"/>
      <c r="AW905" s="1"/>
    </row>
    <row r="906" spans="1:49" ht="12.75" customHeight="1">
      <c r="A906" s="11"/>
      <c r="B906" s="11"/>
      <c r="C906" s="43"/>
      <c r="D906" s="43"/>
      <c r="E906" s="43"/>
      <c r="F906" s="6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X906" s="43"/>
      <c r="Y906" s="11"/>
      <c r="Z906" s="11"/>
      <c r="AA906" s="1"/>
      <c r="AB906" s="1"/>
      <c r="AC906" s="11"/>
      <c r="AD906" s="11"/>
      <c r="AE906" s="1"/>
      <c r="AF906" s="1"/>
      <c r="AG906" s="11"/>
      <c r="AT906" s="11"/>
      <c r="AU906" s="1"/>
      <c r="AV906" s="1"/>
      <c r="AW906" s="1"/>
    </row>
    <row r="907" spans="1:49" ht="12.75" customHeight="1">
      <c r="A907" s="11"/>
      <c r="B907" s="11"/>
      <c r="C907" s="43"/>
      <c r="D907" s="43"/>
      <c r="E907" s="43"/>
      <c r="F907" s="6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X907" s="43"/>
      <c r="Y907" s="11"/>
      <c r="Z907" s="11"/>
      <c r="AA907" s="1"/>
      <c r="AB907" s="1"/>
      <c r="AC907" s="11"/>
      <c r="AD907" s="11"/>
      <c r="AE907" s="1"/>
      <c r="AF907" s="1"/>
      <c r="AG907" s="11"/>
      <c r="AT907" s="11"/>
      <c r="AU907" s="1"/>
      <c r="AV907" s="1"/>
      <c r="AW907" s="1"/>
    </row>
    <row r="908" spans="1:49" ht="12.75" customHeight="1">
      <c r="A908" s="11"/>
      <c r="B908" s="11"/>
      <c r="C908" s="43"/>
      <c r="D908" s="43"/>
      <c r="E908" s="43"/>
      <c r="F908" s="6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X908" s="43"/>
      <c r="Y908" s="11"/>
      <c r="Z908" s="11"/>
      <c r="AA908" s="1"/>
      <c r="AB908" s="1"/>
      <c r="AC908" s="11"/>
      <c r="AD908" s="11"/>
      <c r="AE908" s="1"/>
      <c r="AF908" s="1"/>
      <c r="AG908" s="11"/>
      <c r="AT908" s="11"/>
      <c r="AU908" s="1"/>
      <c r="AV908" s="1"/>
      <c r="AW908" s="1"/>
    </row>
    <row r="909" spans="1:49" ht="12.75" customHeight="1">
      <c r="A909" s="11"/>
      <c r="B909" s="11"/>
      <c r="C909" s="43"/>
      <c r="D909" s="43"/>
      <c r="E909" s="43"/>
      <c r="F909" s="6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X909" s="43"/>
      <c r="Y909" s="11"/>
      <c r="Z909" s="11"/>
      <c r="AA909" s="1"/>
      <c r="AB909" s="1"/>
      <c r="AC909" s="11"/>
      <c r="AD909" s="11"/>
      <c r="AE909" s="1"/>
      <c r="AF909" s="1"/>
      <c r="AG909" s="11"/>
      <c r="AT909" s="11"/>
      <c r="AU909" s="1"/>
      <c r="AV909" s="1"/>
      <c r="AW909" s="1"/>
    </row>
    <row r="910" spans="1:49" ht="12.75" customHeight="1">
      <c r="A910" s="11"/>
      <c r="B910" s="11"/>
      <c r="C910" s="43"/>
      <c r="D910" s="43"/>
      <c r="E910" s="43"/>
      <c r="F910" s="6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X910" s="43"/>
      <c r="Y910" s="11"/>
      <c r="Z910" s="11"/>
      <c r="AA910" s="1"/>
      <c r="AB910" s="1"/>
      <c r="AC910" s="11"/>
      <c r="AD910" s="11"/>
      <c r="AE910" s="1"/>
      <c r="AF910" s="1"/>
      <c r="AG910" s="11"/>
      <c r="AT910" s="11"/>
      <c r="AU910" s="1"/>
      <c r="AV910" s="1"/>
      <c r="AW910" s="1"/>
    </row>
    <row r="911" spans="1:49" ht="12.75" customHeight="1">
      <c r="A911" s="11"/>
      <c r="B911" s="11"/>
      <c r="C911" s="43"/>
      <c r="D911" s="43"/>
      <c r="E911" s="43"/>
      <c r="F911" s="6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X911" s="43"/>
      <c r="Y911" s="11"/>
      <c r="Z911" s="11"/>
      <c r="AA911" s="1"/>
      <c r="AB911" s="1"/>
      <c r="AC911" s="11"/>
      <c r="AD911" s="11"/>
      <c r="AE911" s="1"/>
      <c r="AF911" s="1"/>
      <c r="AG911" s="11"/>
      <c r="AT911" s="11"/>
      <c r="AU911" s="1"/>
      <c r="AV911" s="1"/>
      <c r="AW911" s="1"/>
    </row>
    <row r="912" spans="1:49" ht="12.75" customHeight="1">
      <c r="A912" s="11"/>
      <c r="B912" s="11"/>
      <c r="C912" s="43"/>
      <c r="D912" s="43"/>
      <c r="E912" s="43"/>
      <c r="F912" s="6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X912" s="43"/>
      <c r="Y912" s="11"/>
      <c r="Z912" s="11"/>
      <c r="AA912" s="1"/>
      <c r="AB912" s="1"/>
      <c r="AC912" s="11"/>
      <c r="AD912" s="11"/>
      <c r="AE912" s="1"/>
      <c r="AF912" s="1"/>
      <c r="AG912" s="11"/>
      <c r="AT912" s="11"/>
      <c r="AU912" s="1"/>
      <c r="AV912" s="1"/>
      <c r="AW912" s="1"/>
    </row>
    <row r="913" spans="1:49" ht="12.75" customHeight="1">
      <c r="A913" s="11"/>
      <c r="B913" s="11"/>
      <c r="C913" s="43"/>
      <c r="D913" s="43"/>
      <c r="E913" s="43"/>
      <c r="F913" s="6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X913" s="43"/>
      <c r="Y913" s="11"/>
      <c r="Z913" s="11"/>
      <c r="AA913" s="1"/>
      <c r="AB913" s="1"/>
      <c r="AC913" s="11"/>
      <c r="AD913" s="11"/>
      <c r="AE913" s="1"/>
      <c r="AF913" s="1"/>
      <c r="AG913" s="11"/>
      <c r="AT913" s="11"/>
      <c r="AU913" s="1"/>
      <c r="AV913" s="1"/>
      <c r="AW913" s="1"/>
    </row>
    <row r="914" spans="1:49" ht="12.75" customHeight="1">
      <c r="A914" s="11"/>
      <c r="B914" s="11"/>
      <c r="C914" s="43"/>
      <c r="D914" s="43"/>
      <c r="E914" s="43"/>
      <c r="F914" s="6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X914" s="43"/>
      <c r="Y914" s="11"/>
      <c r="Z914" s="11"/>
      <c r="AA914" s="1"/>
      <c r="AB914" s="1"/>
      <c r="AC914" s="11"/>
      <c r="AD914" s="11"/>
      <c r="AE914" s="1"/>
      <c r="AF914" s="1"/>
      <c r="AG914" s="11"/>
      <c r="AT914" s="11"/>
      <c r="AU914" s="1"/>
      <c r="AV914" s="1"/>
      <c r="AW914" s="1"/>
    </row>
    <row r="915" spans="1:49" ht="12.75" customHeight="1">
      <c r="A915" s="11"/>
      <c r="B915" s="11"/>
      <c r="C915" s="43"/>
      <c r="D915" s="43"/>
      <c r="E915" s="43"/>
      <c r="F915" s="6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X915" s="43"/>
      <c r="Y915" s="11"/>
      <c r="Z915" s="11"/>
      <c r="AA915" s="1"/>
      <c r="AB915" s="1"/>
      <c r="AC915" s="11"/>
      <c r="AD915" s="11"/>
      <c r="AE915" s="1"/>
      <c r="AF915" s="1"/>
      <c r="AG915" s="11"/>
      <c r="AT915" s="11"/>
      <c r="AU915" s="1"/>
      <c r="AV915" s="1"/>
      <c r="AW915" s="1"/>
    </row>
    <row r="916" spans="1:49" ht="12.75" customHeight="1">
      <c r="A916" s="11"/>
      <c r="B916" s="11"/>
      <c r="C916" s="43"/>
      <c r="D916" s="43"/>
      <c r="E916" s="43"/>
      <c r="F916" s="6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X916" s="43"/>
      <c r="Y916" s="11"/>
      <c r="Z916" s="11"/>
      <c r="AA916" s="1"/>
      <c r="AB916" s="1"/>
      <c r="AC916" s="11"/>
      <c r="AD916" s="11"/>
      <c r="AE916" s="1"/>
      <c r="AF916" s="1"/>
      <c r="AG916" s="11"/>
      <c r="AT916" s="11"/>
      <c r="AU916" s="1"/>
      <c r="AV916" s="1"/>
      <c r="AW916" s="1"/>
    </row>
    <row r="917" spans="1:49" ht="12.75" customHeight="1">
      <c r="A917" s="11"/>
      <c r="B917" s="11"/>
      <c r="C917" s="43"/>
      <c r="D917" s="43"/>
      <c r="E917" s="43"/>
      <c r="F917" s="6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X917" s="43"/>
      <c r="Y917" s="11"/>
      <c r="Z917" s="11"/>
      <c r="AA917" s="1"/>
      <c r="AB917" s="1"/>
      <c r="AC917" s="11"/>
      <c r="AD917" s="11"/>
      <c r="AE917" s="1"/>
      <c r="AF917" s="1"/>
      <c r="AG917" s="11"/>
      <c r="AT917" s="11"/>
      <c r="AU917" s="1"/>
      <c r="AV917" s="1"/>
      <c r="AW917" s="1"/>
    </row>
    <row r="918" spans="1:49" ht="12.75" customHeight="1">
      <c r="A918" s="11"/>
      <c r="B918" s="11"/>
      <c r="C918" s="43"/>
      <c r="D918" s="43"/>
      <c r="E918" s="43"/>
      <c r="F918" s="6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X918" s="43"/>
      <c r="Y918" s="11"/>
      <c r="Z918" s="11"/>
      <c r="AA918" s="1"/>
      <c r="AB918" s="1"/>
      <c r="AC918" s="11"/>
      <c r="AD918" s="11"/>
      <c r="AE918" s="1"/>
      <c r="AF918" s="1"/>
      <c r="AG918" s="11"/>
      <c r="AT918" s="11"/>
      <c r="AU918" s="1"/>
      <c r="AV918" s="1"/>
      <c r="AW918" s="1"/>
    </row>
    <row r="919" spans="1:49" ht="12.75" customHeight="1">
      <c r="A919" s="11"/>
      <c r="B919" s="11"/>
      <c r="C919" s="43"/>
      <c r="D919" s="43"/>
      <c r="E919" s="43"/>
      <c r="F919" s="6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X919" s="43"/>
      <c r="Y919" s="11"/>
      <c r="Z919" s="11"/>
      <c r="AA919" s="1"/>
      <c r="AB919" s="1"/>
      <c r="AC919" s="11"/>
      <c r="AD919" s="11"/>
      <c r="AE919" s="1"/>
      <c r="AF919" s="1"/>
      <c r="AG919" s="11"/>
      <c r="AT919" s="11"/>
      <c r="AU919" s="1"/>
      <c r="AV919" s="1"/>
      <c r="AW919" s="1"/>
    </row>
    <row r="920" spans="1:49" ht="12.75" customHeight="1">
      <c r="A920" s="11"/>
      <c r="B920" s="11"/>
      <c r="C920" s="43"/>
      <c r="D920" s="43"/>
      <c r="E920" s="43"/>
      <c r="F920" s="6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X920" s="43"/>
      <c r="Y920" s="11"/>
      <c r="Z920" s="11"/>
      <c r="AA920" s="1"/>
      <c r="AB920" s="1"/>
      <c r="AC920" s="11"/>
      <c r="AD920" s="11"/>
      <c r="AE920" s="1"/>
      <c r="AF920" s="1"/>
      <c r="AG920" s="11"/>
      <c r="AT920" s="11"/>
      <c r="AU920" s="1"/>
      <c r="AV920" s="1"/>
      <c r="AW920" s="1"/>
    </row>
    <row r="921" spans="1:49" ht="12.75" customHeight="1">
      <c r="A921" s="11"/>
      <c r="B921" s="11"/>
      <c r="C921" s="43"/>
      <c r="D921" s="43"/>
      <c r="E921" s="43"/>
      <c r="F921" s="6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X921" s="43"/>
      <c r="Y921" s="11"/>
      <c r="Z921" s="11"/>
      <c r="AA921" s="1"/>
      <c r="AB921" s="1"/>
      <c r="AC921" s="11"/>
      <c r="AD921" s="11"/>
      <c r="AE921" s="1"/>
      <c r="AF921" s="1"/>
      <c r="AG921" s="11"/>
      <c r="AT921" s="11"/>
      <c r="AU921" s="1"/>
      <c r="AV921" s="1"/>
      <c r="AW921" s="1"/>
    </row>
    <row r="922" spans="1:49" ht="12.75" customHeight="1">
      <c r="A922" s="11"/>
      <c r="B922" s="11"/>
      <c r="C922" s="43"/>
      <c r="D922" s="43"/>
      <c r="E922" s="43"/>
      <c r="F922" s="6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X922" s="43"/>
      <c r="Y922" s="11"/>
      <c r="Z922" s="11"/>
      <c r="AA922" s="1"/>
      <c r="AB922" s="1"/>
      <c r="AC922" s="11"/>
      <c r="AD922" s="11"/>
      <c r="AE922" s="1"/>
      <c r="AF922" s="1"/>
      <c r="AG922" s="11"/>
      <c r="AT922" s="11"/>
      <c r="AU922" s="1"/>
      <c r="AV922" s="1"/>
      <c r="AW922" s="1"/>
    </row>
    <row r="923" spans="1:49" ht="12.75" customHeight="1">
      <c r="A923" s="11"/>
      <c r="B923" s="11"/>
      <c r="C923" s="43"/>
      <c r="D923" s="43"/>
      <c r="E923" s="43"/>
      <c r="F923" s="6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X923" s="43"/>
      <c r="Y923" s="11"/>
      <c r="Z923" s="11"/>
      <c r="AA923" s="1"/>
      <c r="AB923" s="1"/>
      <c r="AC923" s="11"/>
      <c r="AD923" s="11"/>
      <c r="AE923" s="1"/>
      <c r="AF923" s="1"/>
      <c r="AG923" s="11"/>
      <c r="AT923" s="11"/>
      <c r="AU923" s="1"/>
      <c r="AV923" s="1"/>
      <c r="AW923" s="1"/>
    </row>
    <row r="924" spans="1:49" ht="12.75" customHeight="1">
      <c r="A924" s="11"/>
      <c r="B924" s="11"/>
      <c r="C924" s="43"/>
      <c r="D924" s="43"/>
      <c r="E924" s="43"/>
      <c r="F924" s="6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X924" s="43"/>
      <c r="Y924" s="11"/>
      <c r="Z924" s="11"/>
      <c r="AA924" s="1"/>
      <c r="AB924" s="1"/>
      <c r="AC924" s="11"/>
      <c r="AD924" s="11"/>
      <c r="AE924" s="1"/>
      <c r="AF924" s="1"/>
      <c r="AG924" s="11"/>
      <c r="AT924" s="11"/>
      <c r="AU924" s="1"/>
      <c r="AV924" s="1"/>
      <c r="AW924" s="1"/>
    </row>
    <row r="925" spans="1:49" ht="12.75" customHeight="1">
      <c r="A925" s="11"/>
      <c r="B925" s="11"/>
      <c r="C925" s="43"/>
      <c r="D925" s="43"/>
      <c r="E925" s="43"/>
      <c r="F925" s="6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X925" s="43"/>
      <c r="Y925" s="11"/>
      <c r="Z925" s="11"/>
      <c r="AA925" s="1"/>
      <c r="AB925" s="1"/>
      <c r="AC925" s="11"/>
      <c r="AD925" s="11"/>
      <c r="AE925" s="1"/>
      <c r="AF925" s="1"/>
      <c r="AG925" s="11"/>
      <c r="AT925" s="11"/>
      <c r="AU925" s="1"/>
      <c r="AV925" s="1"/>
      <c r="AW925" s="1"/>
    </row>
    <row r="926" spans="1:49" ht="12.75" customHeight="1">
      <c r="A926" s="11"/>
      <c r="B926" s="11"/>
      <c r="C926" s="43"/>
      <c r="D926" s="43"/>
      <c r="E926" s="43"/>
      <c r="F926" s="6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X926" s="43"/>
      <c r="Y926" s="11"/>
      <c r="Z926" s="11"/>
      <c r="AA926" s="1"/>
      <c r="AB926" s="1"/>
      <c r="AC926" s="11"/>
      <c r="AD926" s="11"/>
      <c r="AE926" s="1"/>
      <c r="AF926" s="1"/>
      <c r="AG926" s="11"/>
      <c r="AT926" s="11"/>
      <c r="AU926" s="1"/>
      <c r="AV926" s="1"/>
      <c r="AW926" s="1"/>
    </row>
    <row r="927" spans="1:49" ht="12.75" customHeight="1">
      <c r="A927" s="11"/>
      <c r="B927" s="11"/>
      <c r="C927" s="43"/>
      <c r="D927" s="43"/>
      <c r="E927" s="43"/>
      <c r="F927" s="6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X927" s="43"/>
      <c r="Y927" s="11"/>
      <c r="Z927" s="11"/>
      <c r="AA927" s="1"/>
      <c r="AB927" s="1"/>
      <c r="AC927" s="11"/>
      <c r="AD927" s="11"/>
      <c r="AE927" s="1"/>
      <c r="AF927" s="1"/>
      <c r="AG927" s="11"/>
      <c r="AT927" s="11"/>
      <c r="AU927" s="1"/>
      <c r="AV927" s="1"/>
      <c r="AW927" s="1"/>
    </row>
    <row r="928" spans="1:49" ht="12.75" customHeight="1">
      <c r="A928" s="11"/>
      <c r="B928" s="11"/>
      <c r="C928" s="43"/>
      <c r="D928" s="43"/>
      <c r="E928" s="43"/>
      <c r="F928" s="6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X928" s="43"/>
      <c r="Y928" s="11"/>
      <c r="Z928" s="11"/>
      <c r="AA928" s="1"/>
      <c r="AB928" s="1"/>
      <c r="AC928" s="11"/>
      <c r="AD928" s="11"/>
      <c r="AE928" s="1"/>
      <c r="AF928" s="1"/>
      <c r="AG928" s="11"/>
      <c r="AT928" s="11"/>
      <c r="AU928" s="1"/>
      <c r="AV928" s="1"/>
      <c r="AW928" s="1"/>
    </row>
    <row r="929" spans="1:49" ht="12.75" customHeight="1">
      <c r="A929" s="11"/>
      <c r="B929" s="11"/>
      <c r="C929" s="43"/>
      <c r="D929" s="43"/>
      <c r="E929" s="43"/>
      <c r="F929" s="6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X929" s="43"/>
      <c r="Y929" s="11"/>
      <c r="Z929" s="11"/>
      <c r="AA929" s="1"/>
      <c r="AB929" s="1"/>
      <c r="AC929" s="11"/>
      <c r="AD929" s="11"/>
      <c r="AE929" s="1"/>
      <c r="AF929" s="1"/>
      <c r="AG929" s="11"/>
      <c r="AT929" s="11"/>
      <c r="AU929" s="1"/>
      <c r="AV929" s="1"/>
      <c r="AW929" s="1"/>
    </row>
    <row r="930" spans="1:49" ht="12.75" customHeight="1">
      <c r="A930" s="11"/>
      <c r="B930" s="11"/>
      <c r="C930" s="43"/>
      <c r="D930" s="43"/>
      <c r="E930" s="43"/>
      <c r="F930" s="6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X930" s="43"/>
      <c r="Y930" s="11"/>
      <c r="Z930" s="11"/>
      <c r="AA930" s="1"/>
      <c r="AB930" s="1"/>
      <c r="AC930" s="11"/>
      <c r="AD930" s="11"/>
      <c r="AE930" s="1"/>
      <c r="AF930" s="1"/>
      <c r="AG930" s="11"/>
      <c r="AT930" s="11"/>
      <c r="AU930" s="1"/>
      <c r="AV930" s="1"/>
      <c r="AW930" s="1"/>
    </row>
    <row r="931" spans="1:49" ht="12.75" customHeight="1">
      <c r="A931" s="11"/>
      <c r="B931" s="11"/>
      <c r="C931" s="43"/>
      <c r="D931" s="43"/>
      <c r="E931" s="43"/>
      <c r="F931" s="6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X931" s="43"/>
      <c r="Y931" s="11"/>
      <c r="Z931" s="11"/>
      <c r="AA931" s="1"/>
      <c r="AB931" s="1"/>
      <c r="AC931" s="11"/>
      <c r="AD931" s="11"/>
      <c r="AE931" s="1"/>
      <c r="AF931" s="1"/>
      <c r="AG931" s="11"/>
      <c r="AT931" s="11"/>
      <c r="AU931" s="1"/>
      <c r="AV931" s="1"/>
      <c r="AW931" s="1"/>
    </row>
    <row r="932" spans="1:49" ht="12.75" customHeight="1">
      <c r="A932" s="11"/>
      <c r="B932" s="11"/>
      <c r="C932" s="43"/>
      <c r="D932" s="43"/>
      <c r="E932" s="43"/>
      <c r="F932" s="6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X932" s="43"/>
      <c r="Y932" s="11"/>
      <c r="Z932" s="11"/>
      <c r="AA932" s="1"/>
      <c r="AB932" s="1"/>
      <c r="AC932" s="11"/>
      <c r="AD932" s="11"/>
      <c r="AE932" s="1"/>
      <c r="AF932" s="1"/>
      <c r="AG932" s="11"/>
      <c r="AT932" s="11"/>
      <c r="AU932" s="1"/>
      <c r="AV932" s="1"/>
      <c r="AW932" s="1"/>
    </row>
    <row r="933" spans="1:49" ht="12.75" customHeight="1">
      <c r="A933" s="11"/>
      <c r="B933" s="11"/>
      <c r="C933" s="43"/>
      <c r="D933" s="43"/>
      <c r="E933" s="43"/>
      <c r="F933" s="6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X933" s="43"/>
      <c r="Y933" s="11"/>
      <c r="Z933" s="11"/>
      <c r="AA933" s="1"/>
      <c r="AB933" s="1"/>
      <c r="AC933" s="11"/>
      <c r="AD933" s="11"/>
      <c r="AE933" s="1"/>
      <c r="AF933" s="1"/>
      <c r="AG933" s="11"/>
      <c r="AT933" s="11"/>
      <c r="AU933" s="1"/>
      <c r="AV933" s="1"/>
      <c r="AW933" s="1"/>
    </row>
    <row r="934" spans="1:49" ht="12.75" customHeight="1">
      <c r="A934" s="11"/>
      <c r="B934" s="11"/>
      <c r="C934" s="43"/>
      <c r="D934" s="43"/>
      <c r="E934" s="43"/>
      <c r="F934" s="6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X934" s="43"/>
      <c r="Y934" s="11"/>
      <c r="Z934" s="11"/>
      <c r="AA934" s="1"/>
      <c r="AB934" s="1"/>
      <c r="AC934" s="11"/>
      <c r="AD934" s="11"/>
      <c r="AE934" s="1"/>
      <c r="AF934" s="1"/>
      <c r="AG934" s="11"/>
      <c r="AT934" s="11"/>
      <c r="AU934" s="1"/>
      <c r="AV934" s="1"/>
      <c r="AW934" s="1"/>
    </row>
    <row r="935" spans="1:49" ht="12.75" customHeight="1">
      <c r="A935" s="11"/>
      <c r="B935" s="11"/>
      <c r="C935" s="43"/>
      <c r="D935" s="43"/>
      <c r="E935" s="43"/>
      <c r="F935" s="6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X935" s="43"/>
      <c r="Y935" s="11"/>
      <c r="Z935" s="11"/>
      <c r="AA935" s="1"/>
      <c r="AB935" s="1"/>
      <c r="AC935" s="11"/>
      <c r="AD935" s="11"/>
      <c r="AE935" s="1"/>
      <c r="AF935" s="1"/>
      <c r="AG935" s="11"/>
      <c r="AT935" s="11"/>
      <c r="AU935" s="1"/>
      <c r="AV935" s="1"/>
      <c r="AW935" s="1"/>
    </row>
    <row r="936" spans="1:49" ht="12.75" customHeight="1">
      <c r="A936" s="11"/>
      <c r="B936" s="11"/>
      <c r="C936" s="43"/>
      <c r="D936" s="43"/>
      <c r="E936" s="43"/>
      <c r="F936" s="6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X936" s="43"/>
      <c r="Y936" s="11"/>
      <c r="Z936" s="11"/>
      <c r="AA936" s="1"/>
      <c r="AB936" s="1"/>
      <c r="AC936" s="11"/>
      <c r="AD936" s="11"/>
      <c r="AE936" s="1"/>
      <c r="AF936" s="1"/>
      <c r="AG936" s="11"/>
      <c r="AT936" s="11"/>
      <c r="AU936" s="1"/>
      <c r="AV936" s="1"/>
      <c r="AW936" s="1"/>
    </row>
    <row r="937" spans="1:49" ht="12.75" customHeight="1">
      <c r="A937" s="11"/>
      <c r="B937" s="11"/>
      <c r="C937" s="43"/>
      <c r="D937" s="43"/>
      <c r="E937" s="43"/>
      <c r="F937" s="6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X937" s="43"/>
      <c r="Y937" s="11"/>
      <c r="Z937" s="11"/>
      <c r="AA937" s="1"/>
      <c r="AB937" s="1"/>
      <c r="AC937" s="11"/>
      <c r="AD937" s="11"/>
      <c r="AE937" s="1"/>
      <c r="AF937" s="1"/>
      <c r="AG937" s="11"/>
      <c r="AT937" s="11"/>
      <c r="AU937" s="1"/>
      <c r="AV937" s="1"/>
      <c r="AW937" s="1"/>
    </row>
    <row r="938" spans="1:49" ht="12.75" customHeight="1">
      <c r="A938" s="11"/>
      <c r="B938" s="11"/>
      <c r="C938" s="43"/>
      <c r="D938" s="43"/>
      <c r="E938" s="43"/>
      <c r="F938" s="6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X938" s="43"/>
      <c r="Y938" s="11"/>
      <c r="Z938" s="11"/>
      <c r="AA938" s="1"/>
      <c r="AB938" s="1"/>
      <c r="AC938" s="11"/>
      <c r="AD938" s="11"/>
      <c r="AE938" s="1"/>
      <c r="AF938" s="1"/>
      <c r="AG938" s="11"/>
      <c r="AT938" s="11"/>
      <c r="AU938" s="1"/>
      <c r="AV938" s="1"/>
      <c r="AW938" s="1"/>
    </row>
    <row r="939" spans="1:49" ht="12.75" customHeight="1">
      <c r="A939" s="11"/>
      <c r="B939" s="11"/>
      <c r="C939" s="43"/>
      <c r="D939" s="43"/>
      <c r="E939" s="43"/>
      <c r="F939" s="6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X939" s="43"/>
      <c r="Y939" s="11"/>
      <c r="Z939" s="11"/>
      <c r="AA939" s="1"/>
      <c r="AB939" s="1"/>
      <c r="AC939" s="11"/>
      <c r="AD939" s="11"/>
      <c r="AE939" s="1"/>
      <c r="AF939" s="1"/>
      <c r="AG939" s="11"/>
      <c r="AT939" s="11"/>
      <c r="AU939" s="1"/>
      <c r="AV939" s="1"/>
      <c r="AW939" s="1"/>
    </row>
    <row r="940" spans="1:49" ht="12.75" customHeight="1">
      <c r="A940" s="11"/>
      <c r="B940" s="11"/>
      <c r="C940" s="43"/>
      <c r="D940" s="43"/>
      <c r="E940" s="43"/>
      <c r="F940" s="6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X940" s="43"/>
      <c r="Y940" s="11"/>
      <c r="Z940" s="11"/>
      <c r="AA940" s="1"/>
      <c r="AB940" s="1"/>
      <c r="AC940" s="11"/>
      <c r="AD940" s="11"/>
      <c r="AE940" s="1"/>
      <c r="AF940" s="1"/>
      <c r="AG940" s="11"/>
      <c r="AT940" s="11"/>
      <c r="AU940" s="1"/>
      <c r="AV940" s="1"/>
      <c r="AW940" s="1"/>
    </row>
    <row r="941" spans="1:49" ht="12.75" customHeight="1">
      <c r="A941" s="11"/>
      <c r="B941" s="11"/>
      <c r="C941" s="43"/>
      <c r="D941" s="43"/>
      <c r="E941" s="43"/>
      <c r="F941" s="6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X941" s="43"/>
      <c r="Y941" s="11"/>
      <c r="Z941" s="11"/>
      <c r="AA941" s="1"/>
      <c r="AB941" s="1"/>
      <c r="AC941" s="11"/>
      <c r="AD941" s="11"/>
      <c r="AE941" s="1"/>
      <c r="AF941" s="1"/>
      <c r="AG941" s="11"/>
      <c r="AT941" s="11"/>
      <c r="AU941" s="1"/>
      <c r="AV941" s="1"/>
      <c r="AW941" s="1"/>
    </row>
    <row r="942" spans="1:49" ht="12.75" customHeight="1">
      <c r="A942" s="11"/>
      <c r="B942" s="11"/>
      <c r="C942" s="43"/>
      <c r="D942" s="43"/>
      <c r="E942" s="43"/>
      <c r="F942" s="6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X942" s="43"/>
      <c r="Y942" s="11"/>
      <c r="Z942" s="11"/>
      <c r="AA942" s="1"/>
      <c r="AB942" s="1"/>
      <c r="AC942" s="11"/>
      <c r="AD942" s="11"/>
      <c r="AE942" s="1"/>
      <c r="AF942" s="1"/>
      <c r="AG942" s="11"/>
      <c r="AT942" s="11"/>
      <c r="AU942" s="1"/>
      <c r="AV942" s="1"/>
      <c r="AW942" s="1"/>
    </row>
    <row r="943" spans="1:49" ht="12.75" customHeight="1">
      <c r="A943" s="11"/>
      <c r="B943" s="11"/>
      <c r="C943" s="43"/>
      <c r="D943" s="43"/>
      <c r="E943" s="43"/>
      <c r="F943" s="6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X943" s="43"/>
      <c r="Y943" s="11"/>
      <c r="Z943" s="11"/>
      <c r="AA943" s="1"/>
      <c r="AB943" s="1"/>
      <c r="AC943" s="11"/>
      <c r="AD943" s="11"/>
      <c r="AE943" s="1"/>
      <c r="AF943" s="1"/>
      <c r="AG943" s="11"/>
      <c r="AT943" s="11"/>
      <c r="AU943" s="1"/>
      <c r="AV943" s="1"/>
      <c r="AW943" s="1"/>
    </row>
    <row r="944" spans="1:49" ht="12.75" customHeight="1">
      <c r="A944" s="11"/>
      <c r="B944" s="11"/>
      <c r="C944" s="43"/>
      <c r="D944" s="43"/>
      <c r="E944" s="43"/>
      <c r="F944" s="6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X944" s="43"/>
      <c r="Y944" s="11"/>
      <c r="Z944" s="11"/>
      <c r="AA944" s="1"/>
      <c r="AB944" s="1"/>
      <c r="AC944" s="11"/>
      <c r="AD944" s="11"/>
      <c r="AE944" s="1"/>
      <c r="AF944" s="1"/>
      <c r="AG944" s="11"/>
      <c r="AT944" s="11"/>
      <c r="AU944" s="1"/>
      <c r="AV944" s="1"/>
      <c r="AW944" s="1"/>
    </row>
    <row r="945" spans="1:49" ht="12.75" customHeight="1">
      <c r="A945" s="11"/>
      <c r="B945" s="11"/>
      <c r="C945" s="43"/>
      <c r="D945" s="43"/>
      <c r="E945" s="43"/>
      <c r="F945" s="6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X945" s="43"/>
      <c r="Y945" s="11"/>
      <c r="Z945" s="11"/>
      <c r="AA945" s="1"/>
      <c r="AB945" s="1"/>
      <c r="AC945" s="11"/>
      <c r="AD945" s="11"/>
      <c r="AE945" s="1"/>
      <c r="AF945" s="1"/>
      <c r="AG945" s="11"/>
      <c r="AT945" s="11"/>
      <c r="AU945" s="1"/>
      <c r="AV945" s="1"/>
      <c r="AW945" s="1"/>
    </row>
    <row r="946" spans="1:49" ht="12.75" customHeight="1">
      <c r="A946" s="11"/>
      <c r="B946" s="11"/>
      <c r="C946" s="43"/>
      <c r="D946" s="43"/>
      <c r="E946" s="43"/>
      <c r="F946" s="6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X946" s="43"/>
      <c r="Y946" s="11"/>
      <c r="Z946" s="11"/>
      <c r="AA946" s="1"/>
      <c r="AB946" s="1"/>
      <c r="AC946" s="11"/>
      <c r="AD946" s="11"/>
      <c r="AE946" s="1"/>
      <c r="AF946" s="1"/>
      <c r="AG946" s="11"/>
      <c r="AT946" s="11"/>
      <c r="AU946" s="1"/>
      <c r="AV946" s="1"/>
      <c r="AW946" s="1"/>
    </row>
    <row r="947" spans="1:49" ht="12.75" customHeight="1">
      <c r="A947" s="11"/>
      <c r="B947" s="11"/>
      <c r="C947" s="43"/>
      <c r="D947" s="43"/>
      <c r="E947" s="43"/>
      <c r="F947" s="6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X947" s="43"/>
      <c r="Y947" s="11"/>
      <c r="Z947" s="11"/>
      <c r="AA947" s="1"/>
      <c r="AB947" s="1"/>
      <c r="AC947" s="11"/>
      <c r="AD947" s="11"/>
      <c r="AE947" s="1"/>
      <c r="AF947" s="1"/>
      <c r="AG947" s="11"/>
      <c r="AT947" s="11"/>
      <c r="AU947" s="1"/>
      <c r="AV947" s="1"/>
      <c r="AW947" s="1"/>
    </row>
    <row r="948" spans="1:49" ht="12.75" customHeight="1">
      <c r="A948" s="11"/>
      <c r="B948" s="11"/>
      <c r="C948" s="43"/>
      <c r="D948" s="43"/>
      <c r="E948" s="43"/>
      <c r="F948" s="6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43"/>
      <c r="Y948" s="11"/>
      <c r="Z948" s="11"/>
      <c r="AA948" s="1"/>
      <c r="AB948" s="1"/>
      <c r="AC948" s="11"/>
      <c r="AD948" s="11"/>
      <c r="AE948" s="1"/>
      <c r="AF948" s="1"/>
      <c r="AG948" s="11"/>
      <c r="AT948" s="11"/>
      <c r="AU948" s="1"/>
      <c r="AV948" s="1"/>
      <c r="AW948" s="1"/>
    </row>
    <row r="949" spans="1:49" ht="12.75" customHeight="1">
      <c r="A949" s="11"/>
      <c r="B949" s="11"/>
      <c r="C949" s="43"/>
      <c r="D949" s="43"/>
      <c r="E949" s="43"/>
      <c r="F949" s="6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X949" s="43"/>
      <c r="Y949" s="11"/>
      <c r="Z949" s="11"/>
      <c r="AA949" s="1"/>
      <c r="AB949" s="1"/>
      <c r="AC949" s="11"/>
      <c r="AD949" s="11"/>
      <c r="AE949" s="1"/>
      <c r="AF949" s="1"/>
      <c r="AG949" s="11"/>
      <c r="AT949" s="11"/>
      <c r="AU949" s="1"/>
      <c r="AV949" s="1"/>
      <c r="AW949" s="1"/>
    </row>
    <row r="950" spans="1:49" ht="12.75" customHeight="1">
      <c r="A950" s="11"/>
      <c r="B950" s="11"/>
      <c r="C950" s="43"/>
      <c r="D950" s="43"/>
      <c r="E950" s="43"/>
      <c r="F950" s="6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X950" s="43"/>
      <c r="Y950" s="11"/>
      <c r="Z950" s="11"/>
      <c r="AA950" s="1"/>
      <c r="AB950" s="1"/>
      <c r="AC950" s="11"/>
      <c r="AD950" s="11"/>
      <c r="AE950" s="1"/>
      <c r="AF950" s="1"/>
      <c r="AG950" s="11"/>
      <c r="AT950" s="11"/>
      <c r="AU950" s="1"/>
      <c r="AV950" s="1"/>
      <c r="AW950" s="1"/>
    </row>
    <row r="951" spans="1:49" ht="12.75" customHeight="1">
      <c r="A951" s="11"/>
      <c r="B951" s="11"/>
      <c r="C951" s="43"/>
      <c r="D951" s="43"/>
      <c r="E951" s="43"/>
      <c r="F951" s="6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X951" s="43"/>
      <c r="Y951" s="11"/>
      <c r="Z951" s="11"/>
      <c r="AA951" s="1"/>
      <c r="AB951" s="1"/>
      <c r="AC951" s="11"/>
      <c r="AD951" s="11"/>
      <c r="AE951" s="1"/>
      <c r="AF951" s="1"/>
      <c r="AG951" s="11"/>
      <c r="AT951" s="11"/>
      <c r="AU951" s="1"/>
      <c r="AV951" s="1"/>
      <c r="AW951" s="1"/>
    </row>
    <row r="952" spans="1:49" ht="12.75" customHeight="1">
      <c r="A952" s="11"/>
      <c r="B952" s="11"/>
      <c r="C952" s="43"/>
      <c r="D952" s="43"/>
      <c r="E952" s="43"/>
      <c r="F952" s="6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X952" s="43"/>
      <c r="Y952" s="11"/>
      <c r="Z952" s="11"/>
      <c r="AA952" s="1"/>
      <c r="AB952" s="1"/>
      <c r="AC952" s="11"/>
      <c r="AD952" s="11"/>
      <c r="AE952" s="1"/>
      <c r="AF952" s="1"/>
      <c r="AG952" s="11"/>
      <c r="AT952" s="11"/>
      <c r="AU952" s="1"/>
      <c r="AV952" s="1"/>
      <c r="AW952" s="1"/>
    </row>
    <row r="953" spans="1:49" ht="12.75" customHeight="1">
      <c r="A953" s="11"/>
      <c r="B953" s="11"/>
      <c r="C953" s="43"/>
      <c r="D953" s="43"/>
      <c r="E953" s="43"/>
      <c r="F953" s="6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X953" s="43"/>
      <c r="Y953" s="11"/>
      <c r="Z953" s="11"/>
      <c r="AA953" s="1"/>
      <c r="AB953" s="1"/>
      <c r="AC953" s="11"/>
      <c r="AD953" s="11"/>
      <c r="AE953" s="1"/>
      <c r="AF953" s="1"/>
      <c r="AG953" s="11"/>
      <c r="AT953" s="11"/>
      <c r="AU953" s="1"/>
      <c r="AV953" s="1"/>
      <c r="AW953" s="1"/>
    </row>
    <row r="954" spans="1:49" ht="12.75" customHeight="1">
      <c r="A954" s="11"/>
      <c r="B954" s="11"/>
      <c r="C954" s="43"/>
      <c r="D954" s="43"/>
      <c r="E954" s="43"/>
      <c r="F954" s="6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X954" s="43"/>
      <c r="Y954" s="11"/>
      <c r="Z954" s="11"/>
      <c r="AA954" s="1"/>
      <c r="AB954" s="1"/>
      <c r="AC954" s="11"/>
      <c r="AD954" s="11"/>
      <c r="AE954" s="1"/>
      <c r="AF954" s="1"/>
      <c r="AG954" s="11"/>
      <c r="AT954" s="11"/>
      <c r="AU954" s="1"/>
      <c r="AV954" s="1"/>
      <c r="AW954" s="1"/>
    </row>
    <row r="955" spans="1:49" ht="12.75" customHeight="1">
      <c r="A955" s="11"/>
      <c r="B955" s="11"/>
      <c r="C955" s="43"/>
      <c r="D955" s="43"/>
      <c r="E955" s="43"/>
      <c r="F955" s="6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X955" s="43"/>
      <c r="Y955" s="11"/>
      <c r="Z955" s="11"/>
      <c r="AA955" s="1"/>
      <c r="AB955" s="1"/>
      <c r="AC955" s="11"/>
      <c r="AD955" s="11"/>
      <c r="AE955" s="1"/>
      <c r="AF955" s="1"/>
      <c r="AG955" s="11"/>
      <c r="AT955" s="11"/>
      <c r="AU955" s="1"/>
      <c r="AV955" s="1"/>
      <c r="AW955" s="1"/>
    </row>
    <row r="956" spans="1:49" ht="12.75" customHeight="1">
      <c r="A956" s="11"/>
      <c r="B956" s="11"/>
      <c r="C956" s="43"/>
      <c r="D956" s="43"/>
      <c r="E956" s="43"/>
      <c r="F956" s="6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X956" s="43"/>
      <c r="Y956" s="11"/>
      <c r="Z956" s="11"/>
      <c r="AA956" s="1"/>
      <c r="AB956" s="1"/>
      <c r="AC956" s="11"/>
      <c r="AD956" s="11"/>
      <c r="AE956" s="1"/>
      <c r="AF956" s="1"/>
      <c r="AG956" s="11"/>
      <c r="AT956" s="11"/>
      <c r="AU956" s="1"/>
      <c r="AV956" s="1"/>
      <c r="AW956" s="1"/>
    </row>
    <row r="957" spans="1:49" ht="12.75" customHeight="1">
      <c r="A957" s="11"/>
      <c r="B957" s="11"/>
      <c r="C957" s="43"/>
      <c r="D957" s="43"/>
      <c r="E957" s="43"/>
      <c r="F957" s="6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X957" s="43"/>
      <c r="Y957" s="11"/>
      <c r="Z957" s="11"/>
      <c r="AA957" s="1"/>
      <c r="AB957" s="1"/>
      <c r="AC957" s="11"/>
      <c r="AD957" s="11"/>
      <c r="AE957" s="1"/>
      <c r="AF957" s="1"/>
      <c r="AG957" s="11"/>
      <c r="AT957" s="11"/>
      <c r="AU957" s="1"/>
      <c r="AV957" s="1"/>
      <c r="AW957" s="1"/>
    </row>
    <row r="958" spans="1:49" ht="12.75" customHeight="1">
      <c r="A958" s="11"/>
      <c r="B958" s="11"/>
      <c r="C958" s="43"/>
      <c r="D958" s="43"/>
      <c r="E958" s="43"/>
      <c r="F958" s="6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X958" s="43"/>
      <c r="Y958" s="11"/>
      <c r="Z958" s="11"/>
      <c r="AA958" s="1"/>
      <c r="AB958" s="1"/>
      <c r="AC958" s="11"/>
      <c r="AD958" s="11"/>
      <c r="AE958" s="1"/>
      <c r="AF958" s="1"/>
      <c r="AG958" s="11"/>
      <c r="AT958" s="11"/>
      <c r="AU958" s="1"/>
      <c r="AV958" s="1"/>
      <c r="AW958" s="1"/>
    </row>
    <row r="959" spans="1:49" ht="12.75" customHeight="1">
      <c r="A959" s="11"/>
      <c r="B959" s="11"/>
      <c r="C959" s="43"/>
      <c r="D959" s="43"/>
      <c r="E959" s="43"/>
      <c r="F959" s="6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X959" s="43"/>
      <c r="Y959" s="11"/>
      <c r="Z959" s="11"/>
      <c r="AA959" s="1"/>
      <c r="AB959" s="1"/>
      <c r="AC959" s="11"/>
      <c r="AD959" s="11"/>
      <c r="AE959" s="1"/>
      <c r="AF959" s="1"/>
      <c r="AG959" s="11"/>
      <c r="AT959" s="11"/>
      <c r="AU959" s="1"/>
      <c r="AV959" s="1"/>
      <c r="AW959" s="1"/>
    </row>
    <row r="960" spans="1:49" ht="12.75" customHeight="1">
      <c r="A960" s="11"/>
      <c r="B960" s="11"/>
      <c r="C960" s="43"/>
      <c r="D960" s="43"/>
      <c r="E960" s="43"/>
      <c r="F960" s="6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X960" s="43"/>
      <c r="Y960" s="11"/>
      <c r="Z960" s="11"/>
      <c r="AA960" s="1"/>
      <c r="AB960" s="1"/>
      <c r="AC960" s="11"/>
      <c r="AD960" s="11"/>
      <c r="AE960" s="1"/>
      <c r="AF960" s="1"/>
      <c r="AG960" s="11"/>
      <c r="AT960" s="11"/>
      <c r="AU960" s="1"/>
      <c r="AV960" s="1"/>
      <c r="AW960" s="1"/>
    </row>
    <row r="961" spans="1:49" ht="12.75" customHeight="1">
      <c r="A961" s="11"/>
      <c r="B961" s="11"/>
      <c r="C961" s="43"/>
      <c r="D961" s="43"/>
      <c r="E961" s="43"/>
      <c r="F961" s="6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X961" s="43"/>
      <c r="Y961" s="11"/>
      <c r="Z961" s="11"/>
      <c r="AA961" s="1"/>
      <c r="AB961" s="1"/>
      <c r="AC961" s="11"/>
      <c r="AD961" s="11"/>
      <c r="AE961" s="1"/>
      <c r="AF961" s="1"/>
      <c r="AG961" s="11"/>
      <c r="AT961" s="11"/>
      <c r="AU961" s="1"/>
      <c r="AV961" s="1"/>
      <c r="AW961" s="1"/>
    </row>
    <row r="962" spans="1:49" ht="12.75" customHeight="1">
      <c r="A962" s="11"/>
      <c r="B962" s="11"/>
      <c r="C962" s="43"/>
      <c r="D962" s="43"/>
      <c r="E962" s="43"/>
      <c r="F962" s="6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X962" s="43"/>
      <c r="Y962" s="11"/>
      <c r="Z962" s="11"/>
      <c r="AA962" s="1"/>
      <c r="AB962" s="1"/>
      <c r="AC962" s="11"/>
      <c r="AD962" s="11"/>
      <c r="AE962" s="1"/>
      <c r="AF962" s="1"/>
      <c r="AG962" s="11"/>
      <c r="AT962" s="11"/>
      <c r="AU962" s="1"/>
      <c r="AV962" s="1"/>
      <c r="AW962" s="1"/>
    </row>
    <row r="963" spans="1:49" ht="12.75" customHeight="1">
      <c r="A963" s="11"/>
      <c r="B963" s="11"/>
      <c r="C963" s="43"/>
      <c r="D963" s="43"/>
      <c r="E963" s="43"/>
      <c r="F963" s="6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X963" s="43"/>
      <c r="Y963" s="11"/>
      <c r="Z963" s="11"/>
      <c r="AA963" s="1"/>
      <c r="AB963" s="1"/>
      <c r="AC963" s="11"/>
      <c r="AD963" s="11"/>
      <c r="AE963" s="1"/>
      <c r="AF963" s="1"/>
      <c r="AG963" s="11"/>
      <c r="AT963" s="11"/>
      <c r="AU963" s="1"/>
      <c r="AV963" s="1"/>
      <c r="AW963" s="1"/>
    </row>
    <row r="964" spans="1:49" ht="12.75" customHeight="1">
      <c r="A964" s="11"/>
      <c r="B964" s="11"/>
      <c r="C964" s="43"/>
      <c r="D964" s="43"/>
      <c r="E964" s="43"/>
      <c r="F964" s="6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X964" s="43"/>
      <c r="Y964" s="11"/>
      <c r="Z964" s="11"/>
      <c r="AA964" s="1"/>
      <c r="AB964" s="1"/>
      <c r="AC964" s="11"/>
      <c r="AD964" s="11"/>
      <c r="AE964" s="1"/>
      <c r="AF964" s="1"/>
      <c r="AG964" s="11"/>
      <c r="AT964" s="11"/>
      <c r="AU964" s="1"/>
      <c r="AV964" s="1"/>
      <c r="AW964" s="1"/>
    </row>
    <row r="965" spans="1:49" ht="12.75" customHeight="1">
      <c r="A965" s="11"/>
      <c r="B965" s="11"/>
      <c r="C965" s="43"/>
      <c r="D965" s="43"/>
      <c r="E965" s="43"/>
      <c r="F965" s="6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X965" s="43"/>
      <c r="Y965" s="11"/>
      <c r="Z965" s="11"/>
      <c r="AA965" s="1"/>
      <c r="AB965" s="1"/>
      <c r="AC965" s="11"/>
      <c r="AD965" s="11"/>
      <c r="AE965" s="1"/>
      <c r="AF965" s="1"/>
      <c r="AG965" s="11"/>
      <c r="AT965" s="11"/>
      <c r="AU965" s="1"/>
      <c r="AV965" s="1"/>
      <c r="AW965" s="1"/>
    </row>
    <row r="966" spans="1:49" ht="12.75" customHeight="1">
      <c r="A966" s="11"/>
      <c r="B966" s="11"/>
      <c r="C966" s="43"/>
      <c r="D966" s="43"/>
      <c r="E966" s="43"/>
      <c r="F966" s="6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X966" s="43"/>
      <c r="Y966" s="11"/>
      <c r="Z966" s="11"/>
      <c r="AA966" s="1"/>
      <c r="AB966" s="1"/>
      <c r="AC966" s="11"/>
      <c r="AD966" s="11"/>
      <c r="AE966" s="1"/>
      <c r="AF966" s="1"/>
      <c r="AG966" s="11"/>
      <c r="AT966" s="11"/>
      <c r="AU966" s="1"/>
      <c r="AV966" s="1"/>
      <c r="AW966" s="1"/>
    </row>
    <row r="967" spans="1:49" ht="12.75" customHeight="1">
      <c r="A967" s="11"/>
      <c r="B967" s="11"/>
      <c r="C967" s="43"/>
      <c r="D967" s="43"/>
      <c r="E967" s="43"/>
      <c r="F967" s="6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X967" s="43"/>
      <c r="Y967" s="11"/>
      <c r="Z967" s="11"/>
      <c r="AA967" s="1"/>
      <c r="AB967" s="1"/>
      <c r="AC967" s="11"/>
      <c r="AD967" s="11"/>
      <c r="AE967" s="1"/>
      <c r="AF967" s="1"/>
      <c r="AG967" s="11"/>
      <c r="AT967" s="11"/>
      <c r="AU967" s="1"/>
      <c r="AV967" s="1"/>
      <c r="AW967" s="1"/>
    </row>
    <row r="968" spans="1:49" ht="12.75" customHeight="1">
      <c r="A968" s="11"/>
      <c r="B968" s="11"/>
      <c r="C968" s="43"/>
      <c r="D968" s="43"/>
      <c r="E968" s="43"/>
      <c r="F968" s="6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X968" s="43"/>
      <c r="Y968" s="11"/>
      <c r="Z968" s="11"/>
      <c r="AA968" s="1"/>
      <c r="AB968" s="1"/>
      <c r="AC968" s="11"/>
      <c r="AD968" s="11"/>
      <c r="AE968" s="1"/>
      <c r="AF968" s="1"/>
      <c r="AG968" s="11"/>
      <c r="AT968" s="11"/>
      <c r="AU968" s="1"/>
      <c r="AV968" s="1"/>
      <c r="AW968" s="1"/>
    </row>
    <row r="969" spans="1:49" ht="12.75" customHeight="1">
      <c r="A969" s="11"/>
      <c r="B969" s="11"/>
      <c r="C969" s="43"/>
      <c r="D969" s="43"/>
      <c r="E969" s="43"/>
      <c r="F969" s="6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X969" s="43"/>
      <c r="Y969" s="11"/>
      <c r="Z969" s="11"/>
      <c r="AA969" s="1"/>
      <c r="AB969" s="1"/>
      <c r="AC969" s="11"/>
      <c r="AD969" s="11"/>
      <c r="AE969" s="1"/>
      <c r="AF969" s="1"/>
      <c r="AG969" s="11"/>
      <c r="AT969" s="11"/>
      <c r="AU969" s="1"/>
      <c r="AV969" s="1"/>
      <c r="AW969" s="1"/>
    </row>
    <row r="970" spans="1:49" ht="12.75" customHeight="1">
      <c r="A970" s="11"/>
      <c r="B970" s="11"/>
      <c r="C970" s="43"/>
      <c r="D970" s="43"/>
      <c r="E970" s="43"/>
      <c r="F970" s="6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X970" s="43"/>
      <c r="Y970" s="11"/>
      <c r="Z970" s="11"/>
      <c r="AA970" s="1"/>
      <c r="AB970" s="1"/>
      <c r="AC970" s="11"/>
      <c r="AD970" s="11"/>
      <c r="AE970" s="1"/>
      <c r="AF970" s="1"/>
      <c r="AG970" s="11"/>
      <c r="AT970" s="11"/>
      <c r="AU970" s="1"/>
      <c r="AV970" s="1"/>
      <c r="AW970" s="1"/>
    </row>
    <row r="971" spans="1:49" ht="12.75" customHeight="1">
      <c r="A971" s="11"/>
      <c r="B971" s="11"/>
      <c r="C971" s="43"/>
      <c r="D971" s="43"/>
      <c r="E971" s="43"/>
      <c r="F971" s="6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X971" s="43"/>
      <c r="Y971" s="11"/>
      <c r="Z971" s="11"/>
      <c r="AA971" s="1"/>
      <c r="AB971" s="1"/>
      <c r="AC971" s="11"/>
      <c r="AD971" s="11"/>
      <c r="AE971" s="1"/>
      <c r="AF971" s="1"/>
      <c r="AG971" s="11"/>
      <c r="AT971" s="11"/>
      <c r="AU971" s="1"/>
      <c r="AV971" s="1"/>
      <c r="AW971" s="1"/>
    </row>
    <row r="972" spans="1:49" ht="12.75" customHeight="1">
      <c r="A972" s="11"/>
      <c r="B972" s="11"/>
      <c r="C972" s="43"/>
      <c r="D972" s="43"/>
      <c r="E972" s="43"/>
      <c r="F972" s="6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X972" s="43"/>
      <c r="Y972" s="11"/>
      <c r="Z972" s="11"/>
      <c r="AA972" s="1"/>
      <c r="AB972" s="1"/>
      <c r="AC972" s="11"/>
      <c r="AD972" s="11"/>
      <c r="AE972" s="1"/>
      <c r="AF972" s="1"/>
      <c r="AG972" s="11"/>
      <c r="AT972" s="11"/>
      <c r="AU972" s="1"/>
      <c r="AV972" s="1"/>
      <c r="AW972" s="1"/>
    </row>
    <row r="973" spans="1:49" ht="12.75" customHeight="1">
      <c r="A973" s="11"/>
      <c r="B973" s="11"/>
      <c r="C973" s="43"/>
      <c r="D973" s="43"/>
      <c r="E973" s="43"/>
      <c r="F973" s="6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X973" s="43"/>
      <c r="Y973" s="11"/>
      <c r="Z973" s="11"/>
      <c r="AA973" s="1"/>
      <c r="AB973" s="1"/>
      <c r="AC973" s="11"/>
      <c r="AD973" s="11"/>
      <c r="AE973" s="1"/>
      <c r="AF973" s="1"/>
      <c r="AG973" s="11"/>
      <c r="AT973" s="11"/>
      <c r="AU973" s="1"/>
      <c r="AV973" s="1"/>
      <c r="AW973" s="1"/>
    </row>
    <row r="974" spans="1:49" ht="12.75" customHeight="1">
      <c r="A974" s="11"/>
      <c r="B974" s="11"/>
      <c r="C974" s="43"/>
      <c r="D974" s="43"/>
      <c r="E974" s="43"/>
      <c r="F974" s="6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X974" s="43"/>
      <c r="Y974" s="11"/>
      <c r="Z974" s="11"/>
      <c r="AA974" s="1"/>
      <c r="AB974" s="1"/>
      <c r="AC974" s="11"/>
      <c r="AD974" s="11"/>
      <c r="AE974" s="1"/>
      <c r="AF974" s="1"/>
      <c r="AG974" s="11"/>
      <c r="AT974" s="11"/>
      <c r="AU974" s="1"/>
      <c r="AV974" s="1"/>
      <c r="AW974" s="1"/>
    </row>
    <row r="975" spans="1:49" ht="12.75" customHeight="1">
      <c r="A975" s="11"/>
      <c r="B975" s="11"/>
      <c r="C975" s="43"/>
      <c r="D975" s="43"/>
      <c r="E975" s="43"/>
      <c r="F975" s="6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X975" s="43"/>
      <c r="Y975" s="11"/>
      <c r="Z975" s="11"/>
      <c r="AA975" s="1"/>
      <c r="AB975" s="1"/>
      <c r="AC975" s="11"/>
      <c r="AD975" s="11"/>
      <c r="AE975" s="1"/>
      <c r="AF975" s="1"/>
      <c r="AG975" s="11"/>
      <c r="AT975" s="11"/>
      <c r="AU975" s="1"/>
      <c r="AV975" s="1"/>
      <c r="AW975" s="1"/>
    </row>
    <row r="976" spans="1:49" ht="12.75" customHeight="1">
      <c r="A976" s="11"/>
      <c r="B976" s="11"/>
      <c r="C976" s="43"/>
      <c r="D976" s="43"/>
      <c r="E976" s="43"/>
      <c r="F976" s="6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X976" s="43"/>
      <c r="Y976" s="11"/>
      <c r="Z976" s="11"/>
      <c r="AA976" s="1"/>
      <c r="AB976" s="1"/>
      <c r="AC976" s="11"/>
      <c r="AD976" s="11"/>
      <c r="AE976" s="1"/>
      <c r="AF976" s="1"/>
      <c r="AG976" s="11"/>
      <c r="AT976" s="11"/>
      <c r="AU976" s="1"/>
      <c r="AV976" s="1"/>
      <c r="AW976" s="1"/>
    </row>
    <row r="977" spans="1:49" ht="12.75" customHeight="1">
      <c r="A977" s="11"/>
      <c r="B977" s="11"/>
      <c r="C977" s="43"/>
      <c r="D977" s="43"/>
      <c r="E977" s="43"/>
      <c r="F977" s="6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X977" s="43"/>
      <c r="Y977" s="11"/>
      <c r="Z977" s="11"/>
      <c r="AA977" s="1"/>
      <c r="AB977" s="1"/>
      <c r="AC977" s="11"/>
      <c r="AD977" s="11"/>
      <c r="AE977" s="1"/>
      <c r="AF977" s="1"/>
      <c r="AG977" s="11"/>
      <c r="AT977" s="11"/>
      <c r="AU977" s="1"/>
      <c r="AV977" s="1"/>
      <c r="AW977" s="1"/>
    </row>
    <row r="978" spans="1:49" ht="12.75" customHeight="1">
      <c r="A978" s="11"/>
      <c r="B978" s="11"/>
      <c r="C978" s="43"/>
      <c r="D978" s="43"/>
      <c r="E978" s="43"/>
      <c r="F978" s="6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X978" s="43"/>
      <c r="Y978" s="11"/>
      <c r="Z978" s="11"/>
      <c r="AA978" s="1"/>
      <c r="AB978" s="1"/>
      <c r="AC978" s="11"/>
      <c r="AD978" s="11"/>
      <c r="AE978" s="1"/>
      <c r="AF978" s="1"/>
      <c r="AG978" s="11"/>
      <c r="AT978" s="11"/>
      <c r="AU978" s="1"/>
      <c r="AV978" s="1"/>
      <c r="AW978" s="1"/>
    </row>
    <row r="979" spans="1:49" ht="12.75" customHeight="1">
      <c r="A979" s="11"/>
      <c r="B979" s="11"/>
      <c r="C979" s="43"/>
      <c r="D979" s="43"/>
      <c r="E979" s="43"/>
      <c r="F979" s="6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X979" s="43"/>
      <c r="Y979" s="11"/>
      <c r="Z979" s="11"/>
      <c r="AA979" s="1"/>
      <c r="AB979" s="1"/>
      <c r="AC979" s="11"/>
      <c r="AD979" s="11"/>
      <c r="AE979" s="1"/>
      <c r="AF979" s="1"/>
      <c r="AG979" s="11"/>
      <c r="AT979" s="11"/>
      <c r="AU979" s="1"/>
      <c r="AV979" s="1"/>
      <c r="AW979" s="1"/>
    </row>
    <row r="980" spans="1:49" ht="12.75" customHeight="1">
      <c r="A980" s="11"/>
      <c r="B980" s="11"/>
      <c r="C980" s="43"/>
      <c r="D980" s="43"/>
      <c r="E980" s="43"/>
      <c r="F980" s="6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X980" s="43"/>
      <c r="Y980" s="11"/>
      <c r="Z980" s="11"/>
      <c r="AA980" s="1"/>
      <c r="AB980" s="1"/>
      <c r="AC980" s="11"/>
      <c r="AD980" s="11"/>
      <c r="AE980" s="1"/>
      <c r="AF980" s="1"/>
      <c r="AG980" s="11"/>
      <c r="AT980" s="11"/>
      <c r="AU980" s="1"/>
      <c r="AV980" s="1"/>
      <c r="AW980" s="1"/>
    </row>
    <row r="981" spans="1:49" ht="12.75" customHeight="1">
      <c r="A981" s="11"/>
      <c r="B981" s="11"/>
      <c r="C981" s="43"/>
      <c r="D981" s="43"/>
      <c r="E981" s="43"/>
      <c r="F981" s="6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X981" s="43"/>
      <c r="Y981" s="11"/>
      <c r="Z981" s="11"/>
      <c r="AA981" s="1"/>
      <c r="AB981" s="1"/>
      <c r="AC981" s="11"/>
      <c r="AD981" s="11"/>
      <c r="AE981" s="1"/>
      <c r="AF981" s="1"/>
      <c r="AG981" s="11"/>
      <c r="AT981" s="11"/>
      <c r="AU981" s="1"/>
      <c r="AV981" s="1"/>
      <c r="AW981" s="1"/>
    </row>
    <row r="982" spans="1:49" ht="12.75" customHeight="1">
      <c r="A982" s="11"/>
      <c r="B982" s="11"/>
      <c r="C982" s="43"/>
      <c r="D982" s="43"/>
      <c r="E982" s="43"/>
      <c r="F982" s="6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X982" s="43"/>
      <c r="Y982" s="11"/>
      <c r="Z982" s="11"/>
      <c r="AA982" s="1"/>
      <c r="AB982" s="1"/>
      <c r="AC982" s="11"/>
      <c r="AD982" s="11"/>
      <c r="AE982" s="1"/>
      <c r="AF982" s="1"/>
      <c r="AG982" s="11"/>
      <c r="AT982" s="11"/>
      <c r="AU982" s="1"/>
      <c r="AV982" s="1"/>
      <c r="AW982" s="1"/>
    </row>
    <row r="983" spans="1:49" ht="12.75" customHeight="1">
      <c r="A983" s="11"/>
      <c r="B983" s="11"/>
      <c r="C983" s="43"/>
      <c r="D983" s="43"/>
      <c r="E983" s="43"/>
      <c r="F983" s="6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X983" s="43"/>
      <c r="Y983" s="11"/>
      <c r="Z983" s="11"/>
      <c r="AA983" s="1"/>
      <c r="AB983" s="1"/>
      <c r="AC983" s="11"/>
      <c r="AD983" s="11"/>
      <c r="AE983" s="1"/>
      <c r="AF983" s="1"/>
      <c r="AG983" s="11"/>
      <c r="AT983" s="11"/>
      <c r="AU983" s="1"/>
      <c r="AV983" s="1"/>
      <c r="AW983" s="1"/>
    </row>
    <row r="984" spans="1:49" ht="12.75" customHeight="1">
      <c r="A984" s="11"/>
      <c r="B984" s="11"/>
      <c r="C984" s="43"/>
      <c r="D984" s="43"/>
      <c r="E984" s="43"/>
      <c r="F984" s="6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X984" s="43"/>
      <c r="Y984" s="11"/>
      <c r="Z984" s="11"/>
      <c r="AA984" s="1"/>
      <c r="AB984" s="1"/>
      <c r="AC984" s="11"/>
      <c r="AD984" s="11"/>
      <c r="AE984" s="1"/>
      <c r="AF984" s="1"/>
      <c r="AG984" s="11"/>
      <c r="AT984" s="11"/>
      <c r="AU984" s="1"/>
      <c r="AV984" s="1"/>
      <c r="AW984" s="1"/>
    </row>
    <row r="985" spans="1:49" ht="12.75" customHeight="1">
      <c r="A985" s="11"/>
      <c r="B985" s="11"/>
      <c r="C985" s="43"/>
      <c r="D985" s="43"/>
      <c r="E985" s="43"/>
      <c r="F985" s="6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X985" s="43"/>
      <c r="Y985" s="11"/>
      <c r="Z985" s="11"/>
      <c r="AA985" s="1"/>
      <c r="AB985" s="1"/>
      <c r="AC985" s="11"/>
      <c r="AD985" s="11"/>
      <c r="AE985" s="1"/>
      <c r="AF985" s="1"/>
      <c r="AG985" s="11"/>
      <c r="AT985" s="11"/>
      <c r="AU985" s="1"/>
      <c r="AV985" s="1"/>
      <c r="AW985" s="1"/>
    </row>
    <row r="986" spans="1:49" ht="12.75" customHeight="1">
      <c r="A986" s="11"/>
      <c r="B986" s="11"/>
      <c r="C986" s="43"/>
      <c r="D986" s="43"/>
      <c r="E986" s="43"/>
      <c r="F986" s="6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X986" s="43"/>
      <c r="Y986" s="11"/>
      <c r="Z986" s="11"/>
      <c r="AA986" s="1"/>
      <c r="AB986" s="1"/>
      <c r="AC986" s="11"/>
      <c r="AD986" s="11"/>
      <c r="AE986" s="1"/>
      <c r="AF986" s="1"/>
      <c r="AG986" s="11"/>
      <c r="AT986" s="11"/>
      <c r="AU986" s="1"/>
      <c r="AV986" s="1"/>
      <c r="AW986" s="1"/>
    </row>
    <row r="987" spans="1:49" ht="12.75" customHeight="1">
      <c r="A987" s="11"/>
      <c r="B987" s="11"/>
      <c r="C987" s="43"/>
      <c r="D987" s="43"/>
      <c r="E987" s="43"/>
      <c r="F987" s="6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X987" s="43"/>
      <c r="Y987" s="11"/>
      <c r="Z987" s="11"/>
      <c r="AA987" s="1"/>
      <c r="AB987" s="1"/>
      <c r="AC987" s="11"/>
      <c r="AD987" s="11"/>
      <c r="AE987" s="1"/>
      <c r="AF987" s="1"/>
      <c r="AG987" s="11"/>
      <c r="AT987" s="11"/>
      <c r="AU987" s="1"/>
      <c r="AV987" s="1"/>
      <c r="AW987" s="1"/>
    </row>
    <row r="988" spans="1:49" ht="12.75" customHeight="1">
      <c r="A988" s="11"/>
      <c r="B988" s="11"/>
      <c r="C988" s="43"/>
      <c r="D988" s="43"/>
      <c r="E988" s="43"/>
      <c r="F988" s="6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X988" s="43"/>
      <c r="Y988" s="11"/>
      <c r="Z988" s="11"/>
      <c r="AA988" s="1"/>
      <c r="AB988" s="1"/>
      <c r="AC988" s="11"/>
      <c r="AD988" s="11"/>
      <c r="AE988" s="1"/>
      <c r="AF988" s="1"/>
      <c r="AG988" s="11"/>
      <c r="AT988" s="11"/>
      <c r="AU988" s="1"/>
      <c r="AV988" s="1"/>
      <c r="AW988" s="1"/>
    </row>
    <row r="989" spans="1:49" ht="12.75" customHeight="1">
      <c r="A989" s="11"/>
      <c r="B989" s="11"/>
      <c r="C989" s="43"/>
      <c r="D989" s="43"/>
      <c r="E989" s="43"/>
      <c r="F989" s="6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X989" s="43"/>
      <c r="Y989" s="11"/>
      <c r="Z989" s="11"/>
      <c r="AA989" s="1"/>
      <c r="AB989" s="1"/>
      <c r="AC989" s="11"/>
      <c r="AD989" s="11"/>
      <c r="AE989" s="1"/>
      <c r="AF989" s="1"/>
      <c r="AG989" s="11"/>
      <c r="AT989" s="11"/>
      <c r="AU989" s="1"/>
      <c r="AV989" s="1"/>
      <c r="AW989" s="1"/>
    </row>
    <row r="990" spans="1:49" ht="12.75" customHeight="1">
      <c r="A990" s="11"/>
      <c r="B990" s="11"/>
      <c r="C990" s="43"/>
      <c r="D990" s="43"/>
      <c r="E990" s="43"/>
      <c r="F990" s="6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X990" s="43"/>
      <c r="Y990" s="11"/>
      <c r="Z990" s="11"/>
      <c r="AA990" s="1"/>
      <c r="AB990" s="1"/>
      <c r="AC990" s="11"/>
      <c r="AD990" s="11"/>
      <c r="AE990" s="1"/>
      <c r="AF990" s="1"/>
      <c r="AG990" s="11"/>
      <c r="AT990" s="11"/>
      <c r="AU990" s="1"/>
      <c r="AV990" s="1"/>
      <c r="AW990" s="1"/>
    </row>
    <row r="991" spans="1:49" ht="12.75" customHeight="1">
      <c r="A991" s="11"/>
      <c r="B991" s="11"/>
      <c r="C991" s="43"/>
      <c r="D991" s="43"/>
      <c r="E991" s="43"/>
      <c r="F991" s="6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43"/>
      <c r="Y991" s="11"/>
      <c r="Z991" s="11"/>
      <c r="AA991" s="1"/>
      <c r="AB991" s="1"/>
      <c r="AC991" s="11"/>
      <c r="AD991" s="11"/>
      <c r="AE991" s="1"/>
      <c r="AF991" s="1"/>
      <c r="AG991" s="11"/>
      <c r="AT991" s="11"/>
      <c r="AU991" s="1"/>
      <c r="AV991" s="1"/>
      <c r="AW991" s="1"/>
    </row>
    <row r="992" spans="1:49" ht="12.75" customHeight="1">
      <c r="A992" s="11"/>
      <c r="B992" s="11"/>
      <c r="C992" s="43"/>
      <c r="D992" s="43"/>
      <c r="E992" s="43"/>
      <c r="F992" s="6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X992" s="43"/>
      <c r="Y992" s="11"/>
      <c r="Z992" s="11"/>
      <c r="AA992" s="1"/>
      <c r="AB992" s="1"/>
      <c r="AC992" s="11"/>
      <c r="AD992" s="11"/>
      <c r="AE992" s="1"/>
      <c r="AF992" s="1"/>
      <c r="AG992" s="11"/>
      <c r="AT992" s="11"/>
      <c r="AU992" s="1"/>
      <c r="AV992" s="1"/>
      <c r="AW992" s="1"/>
    </row>
    <row r="993" spans="1:49" ht="12.75" customHeight="1">
      <c r="A993" s="11"/>
      <c r="B993" s="11"/>
      <c r="C993" s="43"/>
      <c r="D993" s="43"/>
      <c r="E993" s="43"/>
      <c r="F993" s="6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X993" s="43"/>
      <c r="Y993" s="11"/>
      <c r="Z993" s="11"/>
      <c r="AA993" s="1"/>
      <c r="AB993" s="1"/>
      <c r="AC993" s="11"/>
      <c r="AD993" s="11"/>
      <c r="AE993" s="1"/>
      <c r="AF993" s="1"/>
      <c r="AG993" s="11"/>
      <c r="AT993" s="11"/>
      <c r="AU993" s="1"/>
      <c r="AV993" s="1"/>
      <c r="AW993" s="1"/>
    </row>
    <row r="994" spans="1:49" ht="12.75" customHeight="1">
      <c r="A994" s="11"/>
      <c r="B994" s="11"/>
      <c r="C994" s="43"/>
      <c r="D994" s="43"/>
      <c r="E994" s="43"/>
      <c r="F994" s="6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X994" s="43"/>
      <c r="Y994" s="11"/>
      <c r="Z994" s="11"/>
      <c r="AA994" s="1"/>
      <c r="AB994" s="1"/>
      <c r="AC994" s="11"/>
      <c r="AD994" s="11"/>
      <c r="AE994" s="1"/>
      <c r="AF994" s="1"/>
      <c r="AG994" s="11"/>
      <c r="AT994" s="11"/>
      <c r="AU994" s="1"/>
      <c r="AV994" s="1"/>
      <c r="AW994" s="1"/>
    </row>
    <row r="995" spans="1:49" ht="12.75" customHeight="1">
      <c r="A995" s="11"/>
      <c r="B995" s="11"/>
      <c r="C995" s="43"/>
      <c r="D995" s="43"/>
      <c r="E995" s="43"/>
      <c r="F995" s="6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X995" s="43"/>
      <c r="Y995" s="11"/>
      <c r="Z995" s="11"/>
      <c r="AA995" s="1"/>
      <c r="AB995" s="1"/>
      <c r="AC995" s="11"/>
      <c r="AD995" s="11"/>
      <c r="AE995" s="1"/>
      <c r="AF995" s="1"/>
      <c r="AG995" s="11"/>
      <c r="AT995" s="11"/>
      <c r="AU995" s="1"/>
      <c r="AV995" s="1"/>
      <c r="AW995" s="1"/>
    </row>
    <row r="996" spans="1:49" ht="12.75" customHeight="1">
      <c r="A996" s="11"/>
      <c r="B996" s="11"/>
      <c r="C996" s="43"/>
      <c r="D996" s="43"/>
      <c r="E996" s="43"/>
      <c r="F996" s="6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X996" s="43"/>
      <c r="Y996" s="11"/>
      <c r="Z996" s="11"/>
      <c r="AA996" s="1"/>
      <c r="AB996" s="1"/>
      <c r="AC996" s="11"/>
      <c r="AD996" s="11"/>
      <c r="AE996" s="1"/>
      <c r="AF996" s="1"/>
      <c r="AG996" s="11"/>
      <c r="AT996" s="11"/>
      <c r="AU996" s="1"/>
      <c r="AV996" s="1"/>
      <c r="AW996" s="1"/>
    </row>
    <row r="997" spans="1:49" ht="12.75" customHeight="1">
      <c r="A997" s="11"/>
      <c r="B997" s="11"/>
      <c r="C997" s="43"/>
      <c r="D997" s="43"/>
      <c r="E997" s="43"/>
      <c r="F997" s="6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X997" s="43"/>
      <c r="Y997" s="11"/>
      <c r="Z997" s="11"/>
      <c r="AA997" s="1"/>
      <c r="AB997" s="1"/>
      <c r="AC997" s="11"/>
      <c r="AD997" s="11"/>
      <c r="AE997" s="1"/>
      <c r="AF997" s="1"/>
      <c r="AG997" s="11"/>
      <c r="AT997" s="11"/>
      <c r="AU997" s="1"/>
      <c r="AV997" s="1"/>
      <c r="AW997" s="1"/>
    </row>
    <row r="998" spans="1:49" ht="12.75" customHeight="1">
      <c r="A998" s="11"/>
      <c r="B998" s="11"/>
      <c r="C998" s="43"/>
      <c r="D998" s="43"/>
      <c r="E998" s="43"/>
      <c r="F998" s="6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X998" s="43"/>
      <c r="Y998" s="11"/>
      <c r="Z998" s="11"/>
      <c r="AA998" s="1"/>
      <c r="AB998" s="1"/>
      <c r="AC998" s="11"/>
      <c r="AD998" s="11"/>
      <c r="AE998" s="1"/>
      <c r="AF998" s="1"/>
      <c r="AG998" s="11"/>
      <c r="AT998" s="11"/>
      <c r="AU998" s="1"/>
      <c r="AV998" s="1"/>
      <c r="AW998" s="1"/>
    </row>
    <row r="999" spans="1:49" ht="12.75" customHeight="1">
      <c r="A999" s="11"/>
      <c r="B999" s="11"/>
      <c r="C999" s="43"/>
      <c r="D999" s="43"/>
      <c r="E999" s="43"/>
      <c r="F999" s="6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X999" s="43"/>
      <c r="Y999" s="11"/>
      <c r="Z999" s="11"/>
      <c r="AA999" s="1"/>
      <c r="AB999" s="1"/>
      <c r="AC999" s="11"/>
      <c r="AD999" s="11"/>
      <c r="AE999" s="1"/>
      <c r="AF999" s="1"/>
      <c r="AG999" s="11"/>
      <c r="AT999" s="11"/>
      <c r="AU999" s="1"/>
      <c r="AV999" s="1"/>
      <c r="AW999" s="1"/>
    </row>
    <row r="1000" spans="1:49" ht="12.75" customHeight="1">
      <c r="A1000" s="11"/>
      <c r="B1000" s="11"/>
      <c r="C1000" s="43"/>
      <c r="D1000" s="43"/>
      <c r="E1000" s="43"/>
      <c r="F1000" s="6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X1000" s="43"/>
      <c r="Y1000" s="11"/>
      <c r="Z1000" s="11"/>
      <c r="AA1000" s="1"/>
      <c r="AB1000" s="1"/>
      <c r="AC1000" s="11"/>
      <c r="AD1000" s="11"/>
      <c r="AE1000" s="1"/>
      <c r="AF1000" s="1"/>
      <c r="AG1000" s="11"/>
      <c r="AT1000" s="11"/>
      <c r="AU1000" s="1"/>
      <c r="AV1000" s="1"/>
      <c r="AW1000" s="1"/>
    </row>
  </sheetData>
  <sheetProtection sheet="1" scenarios="1" formatCells="0" formatColumns="0" formatRows="0" insertColumns="0" insertRows="0" insertHyperlinks="0" deleteColumns="0" deleteRows="0" sort="0"/>
  <phoneticPr fontId="8" type="noConversion"/>
  <conditionalFormatting sqref="Z2:Z151">
    <cfRule type="cellIs" dxfId="31" priority="25" operator="equal">
      <formula>"SI"</formula>
    </cfRule>
    <cfRule type="cellIs" dxfId="30" priority="26" operator="equal">
      <formula>"NO"</formula>
    </cfRule>
  </conditionalFormatting>
  <conditionalFormatting sqref="AB2:AB151">
    <cfRule type="cellIs" dxfId="29" priority="22" operator="equal">
      <formula>0</formula>
    </cfRule>
    <cfRule type="cellIs" dxfId="28" priority="23" operator="lessThan">
      <formula>0</formula>
    </cfRule>
    <cfRule type="cellIs" dxfId="27" priority="24" operator="greaterThan">
      <formula>0</formula>
    </cfRule>
  </conditionalFormatting>
  <conditionalFormatting sqref="AC2:AC151">
    <cfRule type="cellIs" dxfId="26" priority="7" operator="lessThan">
      <formula>AA2+7</formula>
    </cfRule>
    <cfRule type="cellIs" dxfId="25" priority="8" operator="greaterThan">
      <formula>AA2+7</formula>
    </cfRule>
    <cfRule type="cellIs" dxfId="24" priority="27" operator="lessThan">
      <formula>$Y$4+7</formula>
    </cfRule>
    <cfRule type="cellIs" dxfId="23" priority="28" operator="greaterThan">
      <formula>$Y$4+7</formula>
    </cfRule>
  </conditionalFormatting>
  <conditionalFormatting sqref="AG2:AG151">
    <cfRule type="cellIs" dxfId="22" priority="5" operator="lessThan">
      <formula>AC2+7</formula>
    </cfRule>
    <cfRule type="cellIs" dxfId="21" priority="6" operator="greaterThan">
      <formula>AC2+7</formula>
    </cfRule>
    <cfRule type="cellIs" dxfId="20" priority="17" operator="greaterThan">
      <formula>$AC$4+7</formula>
    </cfRule>
    <cfRule type="cellIs" dxfId="19" priority="18" operator="lessThan">
      <formula>$AC$4+7</formula>
    </cfRule>
  </conditionalFormatting>
  <conditionalFormatting sqref="AG4">
    <cfRule type="cellIs" dxfId="18" priority="31" stopIfTrue="1" operator="greaterThan">
      <formula>$AC$4+14</formula>
    </cfRule>
  </conditionalFormatting>
  <conditionalFormatting sqref="AI2:AS151">
    <cfRule type="cellIs" dxfId="17" priority="19" operator="equal">
      <formula>"N/A"</formula>
    </cfRule>
    <cfRule type="cellIs" dxfId="16" priority="20" operator="equal">
      <formula>"CERRADO"</formula>
    </cfRule>
    <cfRule type="cellIs" dxfId="15" priority="21" operator="equal">
      <formula>"ABIERTO"</formula>
    </cfRule>
  </conditionalFormatting>
  <conditionalFormatting sqref="AJ2:AJ151">
    <cfRule type="cellIs" dxfId="14" priority="46" operator="lessThan">
      <formula>AH2+7</formula>
    </cfRule>
    <cfRule type="cellIs" dxfId="13" priority="47" operator="greaterThan">
      <formula>AH2+7</formula>
    </cfRule>
    <cfRule type="cellIs" dxfId="12" priority="48" operator="lessThan">
      <formula>AH2+7</formula>
    </cfRule>
    <cfRule type="cellIs" dxfId="11" priority="49" operator="lessThan">
      <formula>$AG$2+7</formula>
    </cfRule>
    <cfRule type="cellIs" dxfId="10" priority="50" operator="greaterThan">
      <formula>$AG$4+7</formula>
    </cfRule>
  </conditionalFormatting>
  <conditionalFormatting sqref="AM2:AN151">
    <cfRule type="cellIs" dxfId="9" priority="51" operator="lessThan">
      <formula>#REF!+7</formula>
    </cfRule>
    <cfRule type="cellIs" dxfId="8" priority="52" operator="greaterThan">
      <formula>#REF!+7</formula>
    </cfRule>
    <cfRule type="cellIs" dxfId="7" priority="53" operator="lessThan">
      <formula>#REF!+7</formula>
    </cfRule>
    <cfRule type="cellIs" dxfId="6" priority="54" operator="greaterThan">
      <formula>#REF!+7</formula>
    </cfRule>
  </conditionalFormatting>
  <conditionalFormatting sqref="AO2:AO151">
    <cfRule type="cellIs" dxfId="5" priority="55" operator="lessThan">
      <formula>AJ2+7</formula>
    </cfRule>
    <cfRule type="cellIs" dxfId="4" priority="56" operator="greaterThan">
      <formula>AJ2+7</formula>
    </cfRule>
    <cfRule type="cellIs" dxfId="3" priority="57" operator="lessThan">
      <formula>#REF!+7</formula>
    </cfRule>
    <cfRule type="cellIs" dxfId="2" priority="58" operator="greaterThan">
      <formula>#REF!+7</formula>
    </cfRule>
  </conditionalFormatting>
  <conditionalFormatting sqref="AS2:AS151">
    <cfRule type="cellIs" dxfId="1" priority="11" operator="equal">
      <formula>"CERRADO"</formula>
    </cfRule>
    <cfRule type="cellIs" dxfId="0" priority="12" operator="equal">
      <formula>"ABIERTO"</formula>
    </cfRule>
  </conditionalFormatting>
  <pageMargins left="0.7" right="0.7" top="0.75" bottom="0.75" header="0" footer="0"/>
  <pageSetup paperSize="9" orientation="portrait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VISITAS MAYO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Juan Camilo cardozo palacio</cp:lastModifiedBy>
  <dcterms:created xsi:type="dcterms:W3CDTF">2023-06-21T16:53:47Z</dcterms:created>
  <dcterms:modified xsi:type="dcterms:W3CDTF">2025-05-12T22:30:12Z</dcterms:modified>
</cp:coreProperties>
</file>